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9440" windowHeight="11700" activeTab="6"/>
  </bookViews>
  <sheets>
    <sheet name="ПС Х-1" sheetId="1" r:id="rId1"/>
    <sheet name="ПС Х-6" sheetId="6" r:id="rId2"/>
    <sheet name="ПС Х-8" sheetId="7" r:id="rId3"/>
    <sheet name="ПС Х-3" sheetId="4" r:id="rId4"/>
    <sheet name="ПС Х-4" sheetId="5" r:id="rId5"/>
    <sheet name="ПС Х-2" sheetId="2" r:id="rId6"/>
    <sheet name="ПС Х-2 Т-3" sheetId="3" r:id="rId7"/>
    <sheet name="ПС Т-4" sheetId="8" r:id="rId8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8" i="1" l="1"/>
  <c r="O77" i="1"/>
  <c r="N79" i="1"/>
  <c r="O79" i="1" s="1"/>
  <c r="N78" i="1"/>
  <c r="N77" i="1"/>
  <c r="I13" i="3" l="1"/>
  <c r="I12" i="3"/>
  <c r="I11" i="3"/>
  <c r="G21" i="2" l="1"/>
  <c r="M14" i="5" l="1"/>
  <c r="M13" i="5"/>
  <c r="N14" i="5"/>
  <c r="N13" i="5"/>
  <c r="I47" i="5"/>
  <c r="J47" i="5" s="1"/>
  <c r="I46" i="5"/>
  <c r="J46" i="5" s="1"/>
  <c r="I45" i="5"/>
  <c r="J45" i="5" s="1"/>
  <c r="I43" i="5"/>
  <c r="J43" i="5" s="1"/>
  <c r="I42" i="5"/>
  <c r="J42" i="5" s="1"/>
  <c r="I41" i="5"/>
  <c r="J41" i="5" s="1"/>
  <c r="J42" i="7"/>
  <c r="J41" i="7"/>
  <c r="J40" i="7"/>
  <c r="I42" i="7"/>
  <c r="I41" i="7"/>
  <c r="I40" i="7"/>
  <c r="H14" i="6"/>
  <c r="H13" i="6"/>
  <c r="Y20" i="6"/>
  <c r="W20" i="6"/>
  <c r="H12" i="6"/>
  <c r="N75" i="1"/>
  <c r="O75" i="1" s="1"/>
  <c r="N74" i="1"/>
  <c r="O74" i="1" s="1"/>
  <c r="N73" i="1"/>
  <c r="O73" i="1" s="1"/>
  <c r="O71" i="1"/>
  <c r="O70" i="1"/>
  <c r="O69" i="1"/>
  <c r="N71" i="1"/>
  <c r="N70" i="1"/>
  <c r="N69" i="1"/>
  <c r="O63" i="1"/>
  <c r="O62" i="1"/>
  <c r="O61" i="1"/>
  <c r="N67" i="1"/>
  <c r="N66" i="1"/>
  <c r="N65" i="1"/>
  <c r="N63" i="1"/>
  <c r="N62" i="1"/>
  <c r="N61" i="1"/>
  <c r="N59" i="1"/>
  <c r="N58" i="1"/>
  <c r="N57" i="1"/>
  <c r="N55" i="1"/>
  <c r="N54" i="1"/>
  <c r="N53" i="1"/>
  <c r="N51" i="1"/>
  <c r="N50" i="1"/>
  <c r="N49" i="1"/>
  <c r="O47" i="1"/>
  <c r="O46" i="1"/>
  <c r="O45" i="1"/>
  <c r="N47" i="1"/>
  <c r="N46" i="1"/>
  <c r="N45" i="1"/>
  <c r="O42" i="1"/>
  <c r="O43" i="1"/>
  <c r="N43" i="1"/>
  <c r="N42" i="1"/>
  <c r="O41" i="1"/>
  <c r="N41" i="1"/>
  <c r="E43" i="4"/>
  <c r="E42" i="4"/>
  <c r="E41" i="4"/>
  <c r="E55" i="4"/>
  <c r="E54" i="4"/>
  <c r="E53" i="4"/>
  <c r="E51" i="4"/>
  <c r="E50" i="4"/>
  <c r="E49" i="4"/>
  <c r="E59" i="4"/>
  <c r="F59" i="4" s="1"/>
  <c r="E58" i="4"/>
  <c r="F58" i="4" s="1"/>
  <c r="E57" i="4"/>
  <c r="F57" i="4" s="1"/>
  <c r="W62" i="4" l="1"/>
  <c r="F50" i="4" l="1"/>
  <c r="F47" i="4"/>
  <c r="F46" i="4"/>
  <c r="F45" i="4"/>
  <c r="F43" i="4"/>
  <c r="F42" i="4"/>
  <c r="F41" i="4"/>
  <c r="F51" i="4"/>
  <c r="F49" i="4"/>
  <c r="E47" i="4"/>
  <c r="E46" i="4"/>
  <c r="E45" i="4"/>
  <c r="Q29" i="1" l="1"/>
  <c r="U29" i="1" s="1"/>
  <c r="G29" i="1"/>
  <c r="K29" i="1" s="1"/>
  <c r="Q28" i="1"/>
  <c r="U28" i="1" s="1"/>
  <c r="G28" i="1"/>
  <c r="K28" i="1" s="1"/>
  <c r="Q27" i="1"/>
  <c r="U27" i="1" s="1"/>
  <c r="G27" i="1"/>
  <c r="K27" i="1" s="1"/>
  <c r="Q26" i="1"/>
  <c r="U26" i="1" s="1"/>
  <c r="G26" i="1"/>
  <c r="K26" i="1" s="1"/>
  <c r="Q25" i="1"/>
  <c r="U25" i="1" s="1"/>
  <c r="G25" i="1"/>
  <c r="K25" i="1" s="1"/>
  <c r="Q21" i="1"/>
  <c r="U21" i="1" s="1"/>
  <c r="G21" i="1"/>
  <c r="K21" i="1" s="1"/>
  <c r="Q24" i="7"/>
  <c r="U24" i="7" s="1"/>
  <c r="G24" i="7"/>
  <c r="K24" i="7" s="1"/>
  <c r="Q23" i="7"/>
  <c r="U23" i="7" s="1"/>
  <c r="G23" i="7"/>
  <c r="K23" i="7" s="1"/>
  <c r="U22" i="7"/>
  <c r="Q22" i="7"/>
  <c r="G22" i="7"/>
  <c r="K22" i="7" s="1"/>
  <c r="W22" i="7" s="1"/>
  <c r="Q20" i="7"/>
  <c r="U20" i="7" s="1"/>
  <c r="G20" i="7"/>
  <c r="K20" i="7" s="1"/>
  <c r="R14" i="7"/>
  <c r="Q14" i="7"/>
  <c r="I14" i="7"/>
  <c r="R13" i="7"/>
  <c r="Q13" i="7"/>
  <c r="I13" i="7"/>
  <c r="R12" i="7"/>
  <c r="Q12" i="7"/>
  <c r="I12" i="7"/>
  <c r="Q24" i="6"/>
  <c r="U24" i="6" s="1"/>
  <c r="G24" i="6"/>
  <c r="K24" i="6" s="1"/>
  <c r="Q20" i="6"/>
  <c r="U20" i="6" s="1"/>
  <c r="G20" i="6"/>
  <c r="K20" i="6" s="1"/>
  <c r="N12" i="5"/>
  <c r="M12" i="5"/>
  <c r="Q21" i="5"/>
  <c r="U21" i="5" s="1"/>
  <c r="G21" i="5"/>
  <c r="K21" i="5" s="1"/>
  <c r="W21" i="5" s="1"/>
  <c r="Q24" i="5"/>
  <c r="U24" i="5" s="1"/>
  <c r="G24" i="5"/>
  <c r="K24" i="5" s="1"/>
  <c r="Q23" i="5"/>
  <c r="U23" i="5" s="1"/>
  <c r="G23" i="5"/>
  <c r="K23" i="5" s="1"/>
  <c r="Q22" i="5"/>
  <c r="U22" i="5" s="1"/>
  <c r="G22" i="5"/>
  <c r="K22" i="5" s="1"/>
  <c r="Q27" i="4"/>
  <c r="U27" i="4" s="1"/>
  <c r="G27" i="4"/>
  <c r="K27" i="4" s="1"/>
  <c r="Q26" i="4"/>
  <c r="U26" i="4" s="1"/>
  <c r="G26" i="4"/>
  <c r="K26" i="4" s="1"/>
  <c r="Q25" i="4"/>
  <c r="U25" i="4" s="1"/>
  <c r="G25" i="4"/>
  <c r="K25" i="4" s="1"/>
  <c r="Q24" i="4"/>
  <c r="U24" i="4" s="1"/>
  <c r="G24" i="4"/>
  <c r="K24" i="4" s="1"/>
  <c r="Q23" i="4"/>
  <c r="U23" i="4" s="1"/>
  <c r="G23" i="4"/>
  <c r="K23" i="4" s="1"/>
  <c r="Q22" i="4"/>
  <c r="U22" i="4" s="1"/>
  <c r="G22" i="4"/>
  <c r="K22" i="4" s="1"/>
  <c r="Q20" i="4"/>
  <c r="U20" i="4" s="1"/>
  <c r="G20" i="4"/>
  <c r="K20" i="4" s="1"/>
  <c r="I14" i="4"/>
  <c r="I13" i="4"/>
  <c r="I12" i="4"/>
  <c r="X13" i="3"/>
  <c r="X12" i="3"/>
  <c r="X11" i="3"/>
  <c r="U13" i="3"/>
  <c r="U12" i="3"/>
  <c r="U11" i="3"/>
  <c r="T13" i="3"/>
  <c r="T12" i="3"/>
  <c r="T11" i="3"/>
  <c r="W13" i="3"/>
  <c r="W12" i="3"/>
  <c r="W11" i="3"/>
  <c r="Q13" i="3"/>
  <c r="Q12" i="3"/>
  <c r="Q11" i="3"/>
  <c r="Q23" i="3"/>
  <c r="U23" i="3" s="1"/>
  <c r="G23" i="3"/>
  <c r="K23" i="3" s="1"/>
  <c r="Q22" i="3"/>
  <c r="U22" i="3" s="1"/>
  <c r="G22" i="3"/>
  <c r="K22" i="3" s="1"/>
  <c r="Q21" i="3"/>
  <c r="U21" i="3" s="1"/>
  <c r="G21" i="3"/>
  <c r="K21" i="3" s="1"/>
  <c r="Q19" i="3"/>
  <c r="U19" i="3" s="1"/>
  <c r="G19" i="3"/>
  <c r="K19" i="3" s="1"/>
  <c r="R13" i="3"/>
  <c r="R12" i="3"/>
  <c r="R11" i="3"/>
  <c r="Q32" i="2"/>
  <c r="U32" i="2" s="1"/>
  <c r="G32" i="2"/>
  <c r="K32" i="2" s="1"/>
  <c r="Q31" i="2"/>
  <c r="U31" i="2" s="1"/>
  <c r="G31" i="2"/>
  <c r="K31" i="2" s="1"/>
  <c r="Q30" i="2"/>
  <c r="U30" i="2" s="1"/>
  <c r="G30" i="2"/>
  <c r="K30" i="2" s="1"/>
  <c r="Q29" i="2"/>
  <c r="U29" i="2" s="1"/>
  <c r="G29" i="2"/>
  <c r="K29" i="2" s="1"/>
  <c r="Q28" i="2"/>
  <c r="U28" i="2" s="1"/>
  <c r="G28" i="2"/>
  <c r="K28" i="2" s="1"/>
  <c r="Q24" i="2"/>
  <c r="U24" i="2" s="1"/>
  <c r="G24" i="2"/>
  <c r="K24" i="2" s="1"/>
  <c r="W24" i="2" s="1"/>
  <c r="Q23" i="2"/>
  <c r="U23" i="2" s="1"/>
  <c r="G23" i="2"/>
  <c r="K23" i="2" s="1"/>
  <c r="Q22" i="2"/>
  <c r="U22" i="2" s="1"/>
  <c r="G22" i="2"/>
  <c r="K22" i="2" s="1"/>
  <c r="Q21" i="2"/>
  <c r="U21" i="2" s="1"/>
  <c r="K21" i="2"/>
  <c r="X55" i="3"/>
  <c r="W55" i="3"/>
  <c r="U55" i="3"/>
  <c r="T55" i="3"/>
  <c r="R55" i="3"/>
  <c r="Q55" i="3"/>
  <c r="I55" i="3"/>
  <c r="H55" i="3"/>
  <c r="X54" i="3"/>
  <c r="W54" i="3"/>
  <c r="U54" i="3"/>
  <c r="T54" i="3"/>
  <c r="R54" i="3"/>
  <c r="Q54" i="3"/>
  <c r="I54" i="3"/>
  <c r="H54" i="3"/>
  <c r="X53" i="3"/>
  <c r="W53" i="3"/>
  <c r="U53" i="3"/>
  <c r="T53" i="3"/>
  <c r="R53" i="3"/>
  <c r="Q53" i="3"/>
  <c r="I53" i="3"/>
  <c r="H53" i="3"/>
  <c r="Q27" i="2"/>
  <c r="U27" i="2" s="1"/>
  <c r="G27" i="2"/>
  <c r="K27" i="2" s="1"/>
  <c r="Q26" i="2"/>
  <c r="U26" i="2" s="1"/>
  <c r="G26" i="2"/>
  <c r="K26" i="2" s="1"/>
  <c r="Q25" i="2"/>
  <c r="U25" i="2" s="1"/>
  <c r="G25" i="2"/>
  <c r="K25" i="2" s="1"/>
  <c r="Q20" i="2"/>
  <c r="U20" i="2" s="1"/>
  <c r="G20" i="2"/>
  <c r="K20" i="2" s="1"/>
  <c r="I14" i="2"/>
  <c r="I13" i="2"/>
  <c r="N13" i="2" s="1"/>
  <c r="I12" i="2"/>
  <c r="N12" i="2" s="1"/>
  <c r="I14" i="1"/>
  <c r="I13" i="1"/>
  <c r="Q24" i="1"/>
  <c r="U24" i="1" s="1"/>
  <c r="Q23" i="1"/>
  <c r="U23" i="1" s="1"/>
  <c r="Q22" i="1"/>
  <c r="U22" i="1" s="1"/>
  <c r="Q20" i="1"/>
  <c r="U20" i="1" s="1"/>
  <c r="G24" i="1"/>
  <c r="K24" i="1" s="1"/>
  <c r="G23" i="1"/>
  <c r="K23" i="1" s="1"/>
  <c r="G22" i="1"/>
  <c r="K22" i="1" s="1"/>
  <c r="G20" i="1"/>
  <c r="K20" i="1" s="1"/>
  <c r="W19" i="3" l="1"/>
  <c r="W32" i="2"/>
  <c r="W28" i="2"/>
  <c r="Y20" i="7"/>
  <c r="W23" i="7"/>
  <c r="W24" i="6"/>
  <c r="Y20" i="4"/>
  <c r="W20" i="4"/>
  <c r="H12" i="4" s="1"/>
  <c r="W20" i="1"/>
  <c r="H12" i="1" s="1"/>
  <c r="W28" i="1"/>
  <c r="Y27" i="1"/>
  <c r="W26" i="1"/>
  <c r="Y25" i="1"/>
  <c r="W24" i="1"/>
  <c r="W23" i="1"/>
  <c r="Y22" i="1"/>
  <c r="W21" i="1"/>
  <c r="M12" i="1" s="1"/>
  <c r="M14" i="1"/>
  <c r="Y23" i="1"/>
  <c r="Y24" i="1"/>
  <c r="W27" i="1"/>
  <c r="W22" i="1"/>
  <c r="Y28" i="1"/>
  <c r="W25" i="1"/>
  <c r="W29" i="1"/>
  <c r="Y29" i="1"/>
  <c r="Y26" i="1"/>
  <c r="Y21" i="1"/>
  <c r="Y22" i="7"/>
  <c r="Y23" i="7"/>
  <c r="W20" i="7"/>
  <c r="Y24" i="6"/>
  <c r="W24" i="5"/>
  <c r="Y22" i="5"/>
  <c r="W22" i="5"/>
  <c r="Y21" i="5"/>
  <c r="Y23" i="5"/>
  <c r="W23" i="5"/>
  <c r="Y24" i="5"/>
  <c r="W26" i="4"/>
  <c r="W25" i="4"/>
  <c r="W23" i="4"/>
  <c r="Y22" i="4"/>
  <c r="Y26" i="4"/>
  <c r="Y25" i="4"/>
  <c r="W22" i="4"/>
  <c r="Y23" i="4"/>
  <c r="H14" i="4"/>
  <c r="H13" i="4"/>
  <c r="W29" i="2"/>
  <c r="W23" i="3"/>
  <c r="W21" i="3"/>
  <c r="Y21" i="3"/>
  <c r="H12" i="3"/>
  <c r="H11" i="3"/>
  <c r="H13" i="3"/>
  <c r="Y19" i="3"/>
  <c r="Y22" i="3"/>
  <c r="W22" i="3"/>
  <c r="Y23" i="3"/>
  <c r="Y31" i="2"/>
  <c r="W31" i="2"/>
  <c r="W30" i="2"/>
  <c r="Y32" i="2"/>
  <c r="Y30" i="2"/>
  <c r="Y28" i="2"/>
  <c r="Y29" i="2"/>
  <c r="W27" i="2"/>
  <c r="W23" i="2"/>
  <c r="M14" i="2" s="1"/>
  <c r="W22" i="2"/>
  <c r="M13" i="2" s="1"/>
  <c r="Y22" i="2"/>
  <c r="Y23" i="2"/>
  <c r="Y24" i="2"/>
  <c r="W21" i="2"/>
  <c r="M12" i="2" s="1"/>
  <c r="W20" i="2"/>
  <c r="H14" i="2" s="1"/>
  <c r="Y21" i="2"/>
  <c r="N14" i="2"/>
  <c r="Y26" i="2"/>
  <c r="W26" i="2"/>
  <c r="Y20" i="2"/>
  <c r="Y27" i="2"/>
  <c r="H14" i="1"/>
  <c r="Y20" i="1"/>
  <c r="I12" i="1" s="1"/>
  <c r="H12" i="2" l="1"/>
  <c r="H13" i="2"/>
  <c r="M13" i="1"/>
  <c r="H13" i="1"/>
  <c r="O67" i="1"/>
  <c r="O65" i="1"/>
  <c r="O66" i="1"/>
  <c r="O59" i="1"/>
  <c r="O57" i="1"/>
  <c r="O58" i="1"/>
  <c r="O55" i="1"/>
  <c r="O53" i="1"/>
  <c r="O54" i="1"/>
  <c r="O51" i="1"/>
  <c r="O49" i="1"/>
  <c r="O50" i="1"/>
  <c r="F55" i="4"/>
  <c r="F54" i="4"/>
  <c r="F53" i="4"/>
  <c r="N12" i="1"/>
  <c r="N14" i="1"/>
  <c r="N13" i="1"/>
  <c r="H14" i="7"/>
  <c r="H13" i="7"/>
  <c r="H12" i="7"/>
</calcChain>
</file>

<file path=xl/sharedStrings.xml><?xml version="1.0" encoding="utf-8"?>
<sst xmlns="http://schemas.openxmlformats.org/spreadsheetml/2006/main" count="851" uniqueCount="169">
  <si>
    <t>Режимная ведомость по ПС 35 кВ</t>
  </si>
  <si>
    <t xml:space="preserve"> </t>
  </si>
  <si>
    <t xml:space="preserve">    </t>
  </si>
  <si>
    <r>
      <t xml:space="preserve">  </t>
    </r>
    <r>
      <rPr>
        <sz val="12"/>
        <rFont val="Arial"/>
        <family val="2"/>
        <charset val="204"/>
      </rPr>
      <t xml:space="preserve">   </t>
    </r>
  </si>
  <si>
    <t xml:space="preserve">   </t>
  </si>
  <si>
    <t xml:space="preserve">          Наименование организации            Дисп. наим. ПС                                Номинальное напряжение                                 Адрес                                            Дата</t>
  </si>
  <si>
    <t>1. Показания приборов</t>
  </si>
  <si>
    <t>Время записи</t>
  </si>
  <si>
    <t>Напряжение на шинах</t>
  </si>
  <si>
    <t>Трансформатор №1 ______кВА</t>
  </si>
  <si>
    <t>Трансформатор №2 _______ кВА</t>
  </si>
  <si>
    <t>Нагрузка на ЛЭП</t>
  </si>
  <si>
    <t>35 кВ</t>
  </si>
  <si>
    <t>6-10 кВ</t>
  </si>
  <si>
    <t>Нагрузка</t>
  </si>
  <si>
    <t>То                масла                       Со</t>
  </si>
  <si>
    <t>ВЛ   35   "Ш-Ч"</t>
  </si>
  <si>
    <t>МВт</t>
  </si>
  <si>
    <t>МВр</t>
  </si>
  <si>
    <t>ВЛ   84п</t>
  </si>
  <si>
    <t>ВЛ   85п</t>
  </si>
  <si>
    <t>кВ</t>
  </si>
  <si>
    <t>А</t>
  </si>
  <si>
    <t>04-00</t>
  </si>
  <si>
    <t>10-00</t>
  </si>
  <si>
    <t>21-00</t>
  </si>
  <si>
    <t>2. Показания счетчиков</t>
  </si>
  <si>
    <t>Наименова-    ние присоедине-     ний</t>
  </si>
  <si>
    <t>Активной энергии</t>
  </si>
  <si>
    <t>Реактивной энергии</t>
  </si>
  <si>
    <t>Cosφ</t>
  </si>
  <si>
    <t>Полож. анцапф</t>
  </si>
  <si>
    <t>tg φ</t>
  </si>
  <si>
    <t>Часы</t>
  </si>
  <si>
    <t>Разность</t>
  </si>
  <si>
    <t>Коэфф.      счётчика</t>
  </si>
  <si>
    <t>Учтено,                  кВт/ч</t>
  </si>
  <si>
    <t>Учтено,                  кВар/ч</t>
  </si>
  <si>
    <t>24-00</t>
  </si>
  <si>
    <t>00-00</t>
  </si>
  <si>
    <t>Т-1 - 1800</t>
  </si>
  <si>
    <t>ВЛ 35-6кВ</t>
  </si>
  <si>
    <t>ВЛ-35кВ</t>
  </si>
  <si>
    <t>84п</t>
  </si>
  <si>
    <t>85п</t>
  </si>
  <si>
    <t>3. Прием и сдача смены</t>
  </si>
  <si>
    <t>№                 п/п</t>
  </si>
  <si>
    <t>Время смены</t>
  </si>
  <si>
    <t>Сдал</t>
  </si>
  <si>
    <t>Принял</t>
  </si>
  <si>
    <t xml:space="preserve">  Начальник _________________ участка _____________ / ___________/</t>
  </si>
  <si>
    <t>Фамилия</t>
  </si>
  <si>
    <t>Роспись</t>
  </si>
  <si>
    <t xml:space="preserve">   Наимен.участка</t>
  </si>
  <si>
    <t>Ф.И.О.</t>
  </si>
  <si>
    <t xml:space="preserve">  Инженер СУБЭЭ______________ участка _____________ / ___________/</t>
  </si>
  <si>
    <t>Наимен.участка</t>
  </si>
  <si>
    <t>Ап-Хад, 35кв</t>
  </si>
  <si>
    <t>НПС-2</t>
  </si>
  <si>
    <t>НПС-1</t>
  </si>
  <si>
    <t>ВЛ    20</t>
  </si>
  <si>
    <t>ВЛ    21п</t>
  </si>
  <si>
    <t>ВЛ    22</t>
  </si>
  <si>
    <t>ВЛ    23</t>
  </si>
  <si>
    <t>ВЛ    24</t>
  </si>
  <si>
    <t>ВЛ    25п</t>
  </si>
  <si>
    <t>ВЛ    27п</t>
  </si>
  <si>
    <t>ВЛ    29п</t>
  </si>
  <si>
    <t>Т-1 - 6300</t>
  </si>
  <si>
    <t>Т-2 - 6300</t>
  </si>
  <si>
    <t>Апшеронск</t>
  </si>
  <si>
    <t>НПС-1 35кв</t>
  </si>
  <si>
    <t>НПС-2 35кв</t>
  </si>
  <si>
    <t>ВЛ-6кВ</t>
  </si>
  <si>
    <t>21п</t>
  </si>
  <si>
    <t>25п</t>
  </si>
  <si>
    <t>27п</t>
  </si>
  <si>
    <t>29п</t>
  </si>
  <si>
    <t>Режимная ведомость по ПС 110кВ</t>
  </si>
  <si>
    <t>за</t>
  </si>
  <si>
    <t xml:space="preserve">          Наименование организации            Дисп. наим. ПС                                    Номинальное напряжение                                 Адрес                                                            Дата</t>
  </si>
  <si>
    <t>Трансформатор №3 ______кВА</t>
  </si>
  <si>
    <t>Трансформатор № _______ кВА</t>
  </si>
  <si>
    <t xml:space="preserve"> 35-6 кВ</t>
  </si>
  <si>
    <t>ВЛ    35кВ Апшер</t>
  </si>
  <si>
    <t>ВЛ    35кВ НПС-1</t>
  </si>
  <si>
    <t>ВЛ    35кВ НПС-2</t>
  </si>
  <si>
    <t>35кВ</t>
  </si>
  <si>
    <t>Т-3 - 10000</t>
  </si>
  <si>
    <t xml:space="preserve">   ВЛ-35кВ</t>
  </si>
  <si>
    <t>"Апшер"</t>
  </si>
  <si>
    <t>"НПС-1"</t>
  </si>
  <si>
    <t>"НПС-2"</t>
  </si>
  <si>
    <t>Наименование присоединений</t>
  </si>
  <si>
    <t xml:space="preserve">          Наименование организации            Дисп. наим. ПС                           Номинальное напряжение                                   Адрес                                                            Дата</t>
  </si>
  <si>
    <t>ВЛ   31</t>
  </si>
  <si>
    <t>ВЛ   32</t>
  </si>
  <si>
    <t>ВЛ   33</t>
  </si>
  <si>
    <t>ВЛ   34</t>
  </si>
  <si>
    <t>ВЛ   35</t>
  </si>
  <si>
    <t>ВЛ   36</t>
  </si>
  <si>
    <t>Т-1 - 1600</t>
  </si>
  <si>
    <t xml:space="preserve">ВЛ-6кВ                               </t>
  </si>
  <si>
    <t>ВЛ   41</t>
  </si>
  <si>
    <t>ВЛ   42</t>
  </si>
  <si>
    <t>ВЛ   43п</t>
  </si>
  <si>
    <t>Т-1 - 630</t>
  </si>
  <si>
    <t>Т-2 - 2500</t>
  </si>
  <si>
    <t xml:space="preserve">               ВЛ 6кВ</t>
  </si>
  <si>
    <t>43п</t>
  </si>
  <si>
    <t xml:space="preserve">          Наименование организации            Дисп. наим. ПС                                 Номинальное напряжение                                 Адрес                                           Дата</t>
  </si>
  <si>
    <t>ВЛ   61</t>
  </si>
  <si>
    <t>ВЛ   63</t>
  </si>
  <si>
    <t>ВЛ   64п</t>
  </si>
  <si>
    <t>ВЛ 6кВ</t>
  </si>
  <si>
    <t>64п</t>
  </si>
  <si>
    <t>Ширванская</t>
  </si>
  <si>
    <t>ВЛ   11</t>
  </si>
  <si>
    <t>ВЛ   13</t>
  </si>
  <si>
    <t>ВЛ   14</t>
  </si>
  <si>
    <t>ВЛ   15</t>
  </si>
  <si>
    <t>ВЛ   16</t>
  </si>
  <si>
    <t>ВЛ   17п</t>
  </si>
  <si>
    <t>T-1 4000ква</t>
  </si>
  <si>
    <t>Т-2 4000ква</t>
  </si>
  <si>
    <t>12п</t>
  </si>
  <si>
    <t>17п</t>
  </si>
  <si>
    <t>3 ч,</t>
  </si>
  <si>
    <t xml:space="preserve"> 10 ч,</t>
  </si>
  <si>
    <t>18 ч,</t>
  </si>
  <si>
    <t>Р</t>
  </si>
  <si>
    <t>I</t>
  </si>
  <si>
    <t>срез</t>
  </si>
  <si>
    <t>вл 32</t>
  </si>
  <si>
    <t>вл 31</t>
  </si>
  <si>
    <t>вл 34</t>
  </si>
  <si>
    <t>вл 35</t>
  </si>
  <si>
    <t>Т-1</t>
  </si>
  <si>
    <t>18-00</t>
  </si>
  <si>
    <t>03-00</t>
  </si>
  <si>
    <t>вл 11</t>
  </si>
  <si>
    <t>вл 12</t>
  </si>
  <si>
    <t>вл 13</t>
  </si>
  <si>
    <t>вл 14</t>
  </si>
  <si>
    <t>вл 15</t>
  </si>
  <si>
    <t>вл 16</t>
  </si>
  <si>
    <t>вл 17</t>
  </si>
  <si>
    <t>Т-2</t>
  </si>
  <si>
    <t>вл 64</t>
  </si>
  <si>
    <t>вл 43</t>
  </si>
  <si>
    <t>вл41</t>
  </si>
  <si>
    <t>ВЛ 12п</t>
  </si>
  <si>
    <t xml:space="preserve">          Наименование организации                                  Дисп. наим. ПС                                Номинальное напряжение                                                     Адрес                                               Дата</t>
  </si>
  <si>
    <t>АО "НГТ-Энергия"</t>
  </si>
  <si>
    <t>Т-4 "Губская"</t>
  </si>
  <si>
    <t>35/6 кВ</t>
  </si>
  <si>
    <t xml:space="preserve">ст. Губская </t>
  </si>
  <si>
    <t>16.12.2020г</t>
  </si>
  <si>
    <t xml:space="preserve">          Наименование организации            Дисп. наим. ПС           Номинальное напряжение                                 Адрес                                                            Дата</t>
  </si>
  <si>
    <t>Трансформатор №1 _1800кВА</t>
  </si>
  <si>
    <t>6 кВ</t>
  </si>
  <si>
    <t>ВЛ-6 №44</t>
  </si>
  <si>
    <t>3-00</t>
  </si>
  <si>
    <t>6.0</t>
  </si>
  <si>
    <t>Т-1 1800</t>
  </si>
  <si>
    <t>ТСН</t>
  </si>
  <si>
    <t>ВЛ</t>
  </si>
  <si>
    <t xml:space="preserve">  Начальник       Хадыженского  ЭСУ/       ____       / Чайкин А.И./</t>
  </si>
  <si>
    <t xml:space="preserve">  Инженер    Хадыженского ЭСУ        ________      /Мисько А.А./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</si>
</sst>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0.000"/>
    <numFmt numFmtId="165" formatCode="0.0"/>
    <numFmt numFmtId="166" formatCode="_-* #,##0_р_._-;\-* #,##0_р_._-;_-* &quot;-&quot;??_р_._-;_-@_-"/>
    <numFmt numFmtId="167" formatCode="#,##0.000"/>
    <numFmt numFmtId="168" formatCode="_-* #,##0.0_р_._-;\-* #,##0.0_р_._-;_-* &quot;-&quot;??_р_._-;_-@_-"/>
    <numFmt numFmtId="169" formatCode="_-* #,##0.000000_р_._-;\-* #,##0.000000_р_._-;_-* &quot;-&quot;??_р_._-;_-@_-"/>
    <numFmt numFmtId="170" formatCode="0.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u/>
      <sz val="12"/>
      <name val="Arial"/>
      <family val="2"/>
      <charset val="204"/>
    </font>
    <font>
      <sz val="12"/>
      <name val="Arial Cyr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color theme="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7" fillId="0" borderId="0" xfId="0" applyFont="1"/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43" fontId="0" fillId="0" borderId="2" xfId="1" applyFont="1" applyFill="1" applyBorder="1" applyAlignment="1">
      <alignment horizontal="center"/>
    </xf>
    <xf numFmtId="0" fontId="0" fillId="0" borderId="2" xfId="0" applyBorder="1"/>
    <xf numFmtId="2" fontId="0" fillId="0" borderId="2" xfId="0" applyNumberFormat="1" applyBorder="1"/>
    <xf numFmtId="2" fontId="0" fillId="0" borderId="2" xfId="0" applyNumberForma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0" xfId="0" applyFont="1"/>
    <xf numFmtId="0" fontId="0" fillId="0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0" fillId="0" borderId="9" xfId="0" applyBorder="1"/>
    <xf numFmtId="0" fontId="0" fillId="0" borderId="2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9" xfId="0" applyFill="1" applyBorder="1"/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43" fontId="0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 textRotation="90" wrapText="1"/>
    </xf>
    <xf numFmtId="1" fontId="0" fillId="0" borderId="0" xfId="0" applyNumberFormat="1" applyFill="1" applyBorder="1" applyAlignment="1">
      <alignment horizontal="center" wrapText="1"/>
    </xf>
    <xf numFmtId="2" fontId="0" fillId="0" borderId="0" xfId="0" applyNumberFormat="1" applyFill="1" applyBorder="1" applyAlignment="1">
      <alignment horizontal="center" wrapText="1"/>
    </xf>
    <xf numFmtId="0" fontId="0" fillId="0" borderId="0" xfId="0" applyFill="1" applyBorder="1"/>
    <xf numFmtId="164" fontId="0" fillId="0" borderId="0" xfId="0" applyNumberFormat="1" applyFill="1" applyBorder="1" applyAlignment="1">
      <alignment horizontal="center" wrapText="1"/>
    </xf>
    <xf numFmtId="165" fontId="0" fillId="0" borderId="0" xfId="0" applyNumberForma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166" fontId="0" fillId="0" borderId="0" xfId="1" applyNumberFormat="1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2" fontId="0" fillId="0" borderId="0" xfId="0" applyNumberFormat="1" applyBorder="1" applyAlignment="1">
      <alignment horizontal="center" wrapText="1"/>
    </xf>
    <xf numFmtId="0" fontId="7" fillId="0" borderId="0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164" fontId="0" fillId="0" borderId="0" xfId="0" applyNumberFormat="1" applyBorder="1" applyAlignment="1">
      <alignment horizontal="center" wrapText="1"/>
    </xf>
    <xf numFmtId="1" fontId="0" fillId="0" borderId="0" xfId="0" applyNumberFormat="1" applyBorder="1" applyAlignment="1">
      <alignment horizontal="center" wrapText="1"/>
    </xf>
    <xf numFmtId="0" fontId="0" fillId="0" borderId="0" xfId="0" applyBorder="1" applyAlignment="1">
      <alignment vertical="center" wrapText="1"/>
    </xf>
    <xf numFmtId="167" fontId="0" fillId="0" borderId="0" xfId="0" applyNumberForma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0" xfId="0" applyFont="1" applyBorder="1" applyAlignment="1">
      <alignment horizontal="center"/>
    </xf>
    <xf numFmtId="0" fontId="6" fillId="0" borderId="0" xfId="0" applyFont="1" applyBorder="1"/>
    <xf numFmtId="165" fontId="0" fillId="0" borderId="0" xfId="0" applyNumberFormat="1" applyBorder="1" applyAlignment="1">
      <alignment horizontal="center" wrapText="1"/>
    </xf>
    <xf numFmtId="49" fontId="0" fillId="0" borderId="0" xfId="0" applyNumberFormat="1" applyBorder="1" applyAlignment="1">
      <alignment horizontal="center" wrapText="1"/>
    </xf>
    <xf numFmtId="166" fontId="0" fillId="0" borderId="0" xfId="1" applyNumberFormat="1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2" fontId="10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1" fontId="0" fillId="2" borderId="0" xfId="0" applyNumberFormat="1" applyFill="1" applyBorder="1" applyAlignment="1">
      <alignment horizontal="center" wrapText="1"/>
    </xf>
    <xf numFmtId="2" fontId="0" fillId="2" borderId="0" xfId="0" applyNumberFormat="1" applyFill="1" applyBorder="1" applyAlignment="1">
      <alignment horizontal="center" wrapText="1"/>
    </xf>
    <xf numFmtId="165" fontId="0" fillId="2" borderId="0" xfId="0" applyNumberFormat="1" applyFill="1" applyBorder="1" applyAlignment="1">
      <alignment horizontal="center" wrapText="1"/>
    </xf>
    <xf numFmtId="0" fontId="0" fillId="0" borderId="2" xfId="0" applyFill="1" applyBorder="1"/>
    <xf numFmtId="164" fontId="0" fillId="2" borderId="0" xfId="0" applyNumberFormat="1" applyFill="1" applyBorder="1" applyAlignment="1">
      <alignment horizontal="center" wrapText="1"/>
    </xf>
    <xf numFmtId="17" fontId="0" fillId="0" borderId="0" xfId="1" applyNumberFormat="1" applyFont="1" applyBorder="1" applyAlignment="1">
      <alignment horizontal="center" wrapText="1"/>
    </xf>
    <xf numFmtId="43" fontId="0" fillId="0" borderId="0" xfId="1" applyFont="1" applyBorder="1" applyAlignment="1">
      <alignment horizontal="center" wrapText="1"/>
    </xf>
    <xf numFmtId="1" fontId="0" fillId="0" borderId="2" xfId="0" applyNumberFormat="1" applyFill="1" applyBorder="1" applyAlignment="1">
      <alignment horizontal="center"/>
    </xf>
    <xf numFmtId="0" fontId="0" fillId="0" borderId="2" xfId="0" applyBorder="1"/>
    <xf numFmtId="166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 applyBorder="1" applyAlignment="1">
      <alignment horizontal="center" wrapText="1"/>
    </xf>
    <xf numFmtId="0" fontId="0" fillId="0" borderId="2" xfId="0" applyFill="1" applyBorder="1"/>
    <xf numFmtId="0" fontId="0" fillId="0" borderId="2" xfId="0" applyBorder="1"/>
    <xf numFmtId="0" fontId="0" fillId="0" borderId="0" xfId="0" applyBorder="1" applyAlignment="1">
      <alignment horizontal="center"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3" xfId="0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0" xfId="0" applyBorder="1" applyAlignment="1">
      <alignment shrinkToFit="1"/>
    </xf>
    <xf numFmtId="0" fontId="0" fillId="0" borderId="2" xfId="0" applyBorder="1" applyAlignment="1"/>
    <xf numFmtId="0" fontId="0" fillId="0" borderId="2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/>
    <xf numFmtId="0" fontId="0" fillId="0" borderId="6" xfId="0" applyBorder="1" applyAlignment="1"/>
    <xf numFmtId="0" fontId="8" fillId="0" borderId="0" xfId="0" applyFont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3" xfId="0" applyBorder="1" applyAlignment="1">
      <alignment horizontal="center" textRotation="90" wrapText="1"/>
    </xf>
    <xf numFmtId="0" fontId="0" fillId="0" borderId="4" xfId="0" applyBorder="1" applyAlignment="1">
      <alignment horizontal="center" textRotation="90" wrapText="1"/>
    </xf>
    <xf numFmtId="0" fontId="0" fillId="0" borderId="2" xfId="0" applyFill="1" applyBorder="1" applyAlignment="1">
      <alignment horizontal="center" wrapText="1"/>
    </xf>
    <xf numFmtId="0" fontId="0" fillId="0" borderId="2" xfId="0" applyFill="1" applyBorder="1"/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/>
    <xf numFmtId="1" fontId="0" fillId="0" borderId="10" xfId="0" applyNumberFormat="1" applyBorder="1" applyAlignment="1">
      <alignment horizontal="center" wrapText="1"/>
    </xf>
    <xf numFmtId="1" fontId="0" fillId="0" borderId="12" xfId="0" applyNumberFormat="1" applyBorder="1" applyAlignment="1">
      <alignment horizontal="center" wrapText="1"/>
    </xf>
    <xf numFmtId="0" fontId="0" fillId="0" borderId="10" xfId="0" applyBorder="1" applyAlignment="1"/>
    <xf numFmtId="0" fontId="0" fillId="0" borderId="12" xfId="0" applyBorder="1" applyAlignment="1"/>
    <xf numFmtId="0" fontId="0" fillId="0" borderId="2" xfId="0" applyFill="1" applyBorder="1" applyAlignment="1">
      <alignment wrapText="1"/>
    </xf>
    <xf numFmtId="1" fontId="0" fillId="0" borderId="2" xfId="0" applyNumberFormat="1" applyFill="1" applyBorder="1" applyAlignment="1">
      <alignment horizontal="center" wrapText="1"/>
    </xf>
    <xf numFmtId="1" fontId="0" fillId="0" borderId="10" xfId="0" applyNumberFormat="1" applyFill="1" applyBorder="1" applyAlignment="1">
      <alignment horizontal="center" wrapText="1"/>
    </xf>
    <xf numFmtId="1" fontId="0" fillId="0" borderId="12" xfId="0" applyNumberFormat="1" applyFill="1" applyBorder="1" applyAlignment="1">
      <alignment horizontal="center" wrapText="1"/>
    </xf>
    <xf numFmtId="0" fontId="0" fillId="0" borderId="14" xfId="0" applyBorder="1" applyAlignment="1"/>
    <xf numFmtId="0" fontId="0" fillId="0" borderId="0" xfId="0" applyBorder="1" applyAlignment="1"/>
    <xf numFmtId="0" fontId="0" fillId="0" borderId="0" xfId="0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0" fillId="0" borderId="3" xfId="0" applyFill="1" applyBorder="1" applyAlignment="1">
      <alignment vertical="center" wrapText="1"/>
    </xf>
    <xf numFmtId="0" fontId="0" fillId="0" borderId="4" xfId="0" applyBorder="1" applyAlignment="1"/>
    <xf numFmtId="0" fontId="0" fillId="0" borderId="8" xfId="0" applyFill="1" applyBorder="1" applyAlignment="1">
      <alignment horizontal="center" wrapText="1"/>
    </xf>
    <xf numFmtId="0" fontId="0" fillId="0" borderId="9" xfId="0" applyFill="1" applyBorder="1" applyAlignment="1">
      <alignment horizontal="center" wrapText="1"/>
    </xf>
    <xf numFmtId="0" fontId="0" fillId="0" borderId="1" xfId="0" applyBorder="1" applyAlignment="1"/>
    <xf numFmtId="1" fontId="0" fillId="0" borderId="5" xfId="0" applyNumberFormat="1" applyFill="1" applyBorder="1" applyAlignment="1">
      <alignment horizontal="center" wrapText="1"/>
    </xf>
    <xf numFmtId="1" fontId="0" fillId="0" borderId="7" xfId="0" applyNumberFormat="1" applyFill="1" applyBorder="1" applyAlignment="1">
      <alignment horizontal="center" wrapText="1"/>
    </xf>
    <xf numFmtId="0" fontId="0" fillId="3" borderId="2" xfId="0" applyFill="1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2" xfId="0" applyBorder="1" applyAlignment="1">
      <alignment horizont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419100</xdr:colOff>
      <xdr:row>30</xdr:row>
      <xdr:rowOff>142875</xdr:rowOff>
    </xdr:from>
    <xdr:to>
      <xdr:col>16</xdr:col>
      <xdr:colOff>342900</xdr:colOff>
      <xdr:row>31</xdr:row>
      <xdr:rowOff>142875</xdr:rowOff>
    </xdr:to>
    <xdr:sp macro="" textlink="">
      <xdr:nvSpPr>
        <xdr:cNvPr id="14" name="Text Box 12"/>
        <xdr:cNvSpPr txBox="1">
          <a:spLocks noChangeArrowheads="1"/>
        </xdr:cNvSpPr>
      </xdr:nvSpPr>
      <xdr:spPr bwMode="auto">
        <a:xfrm>
          <a:off x="6096000" y="6276975"/>
          <a:ext cx="10191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Хадыженского</a:t>
          </a:r>
        </a:p>
      </xdr:txBody>
    </xdr:sp>
    <xdr:clientData/>
  </xdr:twoCellAnchor>
  <xdr:twoCellAnchor editAs="oneCell">
    <xdr:from>
      <xdr:col>14</xdr:col>
      <xdr:colOff>419100</xdr:colOff>
      <xdr:row>33</xdr:row>
      <xdr:rowOff>161925</xdr:rowOff>
    </xdr:from>
    <xdr:to>
      <xdr:col>16</xdr:col>
      <xdr:colOff>390525</xdr:colOff>
      <xdr:row>34</xdr:row>
      <xdr:rowOff>152400</xdr:rowOff>
    </xdr:to>
    <xdr:sp macro="" textlink="">
      <xdr:nvSpPr>
        <xdr:cNvPr id="15" name="Text Box 13"/>
        <xdr:cNvSpPr txBox="1">
          <a:spLocks noChangeArrowheads="1"/>
        </xdr:cNvSpPr>
      </xdr:nvSpPr>
      <xdr:spPr bwMode="auto">
        <a:xfrm>
          <a:off x="7286625" y="6791325"/>
          <a:ext cx="1066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Хадыженского</a:t>
          </a:r>
        </a:p>
      </xdr:txBody>
    </xdr:sp>
    <xdr:clientData/>
  </xdr:twoCellAnchor>
  <xdr:twoCellAnchor editAs="oneCell">
    <xdr:from>
      <xdr:col>22</xdr:col>
      <xdr:colOff>171450</xdr:colOff>
      <xdr:row>30</xdr:row>
      <xdr:rowOff>142874</xdr:rowOff>
    </xdr:from>
    <xdr:to>
      <xdr:col>24</xdr:col>
      <xdr:colOff>180975</xdr:colOff>
      <xdr:row>31</xdr:row>
      <xdr:rowOff>142875</xdr:rowOff>
    </xdr:to>
    <xdr:sp macro="" textlink="">
      <xdr:nvSpPr>
        <xdr:cNvPr id="16" name="Text Box 14"/>
        <xdr:cNvSpPr txBox="1">
          <a:spLocks noChangeArrowheads="1"/>
        </xdr:cNvSpPr>
      </xdr:nvSpPr>
      <xdr:spPr bwMode="auto">
        <a:xfrm>
          <a:off x="8696325" y="6276974"/>
          <a:ext cx="952500" cy="190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Чайкин А.И</a:t>
          </a:r>
        </a:p>
      </xdr:txBody>
    </xdr:sp>
    <xdr:clientData/>
  </xdr:twoCellAnchor>
  <xdr:twoCellAnchor editAs="oneCell">
    <xdr:from>
      <xdr:col>22</xdr:col>
      <xdr:colOff>285750</xdr:colOff>
      <xdr:row>33</xdr:row>
      <xdr:rowOff>142875</xdr:rowOff>
    </xdr:from>
    <xdr:to>
      <xdr:col>24</xdr:col>
      <xdr:colOff>381000</xdr:colOff>
      <xdr:row>34</xdr:row>
      <xdr:rowOff>123825</xdr:rowOff>
    </xdr:to>
    <xdr:sp macro="" textlink="">
      <xdr:nvSpPr>
        <xdr:cNvPr id="17" name="Text Box 15"/>
        <xdr:cNvSpPr txBox="1">
          <a:spLocks noChangeArrowheads="1"/>
        </xdr:cNvSpPr>
      </xdr:nvSpPr>
      <xdr:spPr bwMode="auto">
        <a:xfrm>
          <a:off x="8810625" y="6762750"/>
          <a:ext cx="10382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Мисько А.А.</a:t>
          </a:r>
        </a:p>
      </xdr:txBody>
    </xdr:sp>
    <xdr:clientData/>
  </xdr:twoCellAnchor>
  <xdr:twoCellAnchor editAs="oneCell">
    <xdr:from>
      <xdr:col>8</xdr:col>
      <xdr:colOff>76200</xdr:colOff>
      <xdr:row>7</xdr:row>
      <xdr:rowOff>0</xdr:rowOff>
    </xdr:from>
    <xdr:to>
      <xdr:col>8</xdr:col>
      <xdr:colOff>419100</xdr:colOff>
      <xdr:row>8</xdr:row>
      <xdr:rowOff>19050</xdr:rowOff>
    </xdr:to>
    <xdr:sp macro="" textlink="">
      <xdr:nvSpPr>
        <xdr:cNvPr id="28" name="Text Box 16"/>
        <xdr:cNvSpPr txBox="1">
          <a:spLocks noChangeArrowheads="1"/>
        </xdr:cNvSpPr>
      </xdr:nvSpPr>
      <xdr:spPr bwMode="auto">
        <a:xfrm>
          <a:off x="4057650" y="1371600"/>
          <a:ext cx="3429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4000</a:t>
          </a:r>
        </a:p>
      </xdr:txBody>
    </xdr:sp>
    <xdr:clientData/>
  </xdr:twoCellAnchor>
  <xdr:twoCellAnchor editAs="oneCell">
    <xdr:from>
      <xdr:col>13</xdr:col>
      <xdr:colOff>28575</xdr:colOff>
      <xdr:row>7</xdr:row>
      <xdr:rowOff>9525</xdr:rowOff>
    </xdr:from>
    <xdr:to>
      <xdr:col>13</xdr:col>
      <xdr:colOff>361950</xdr:colOff>
      <xdr:row>8</xdr:row>
      <xdr:rowOff>19050</xdr:rowOff>
    </xdr:to>
    <xdr:sp macro="" textlink="">
      <xdr:nvSpPr>
        <xdr:cNvPr id="29" name="Text Box 17"/>
        <xdr:cNvSpPr txBox="1">
          <a:spLocks noChangeArrowheads="1"/>
        </xdr:cNvSpPr>
      </xdr:nvSpPr>
      <xdr:spPr bwMode="auto">
        <a:xfrm>
          <a:off x="6315075" y="1381125"/>
          <a:ext cx="3333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4000</a:t>
          </a:r>
        </a:p>
      </xdr:txBody>
    </xdr:sp>
    <xdr:clientData/>
  </xdr:twoCellAnchor>
  <xdr:twoCellAnchor editAs="oneCell">
    <xdr:from>
      <xdr:col>13</xdr:col>
      <xdr:colOff>161925</xdr:colOff>
      <xdr:row>37</xdr:row>
      <xdr:rowOff>0</xdr:rowOff>
    </xdr:from>
    <xdr:to>
      <xdr:col>13</xdr:col>
      <xdr:colOff>504825</xdr:colOff>
      <xdr:row>37</xdr:row>
      <xdr:rowOff>209550</xdr:rowOff>
    </xdr:to>
    <xdr:sp macro="" textlink="">
      <xdr:nvSpPr>
        <xdr:cNvPr id="31" name="Text Box 16"/>
        <xdr:cNvSpPr txBox="1">
          <a:spLocks noChangeArrowheads="1"/>
        </xdr:cNvSpPr>
      </xdr:nvSpPr>
      <xdr:spPr bwMode="auto">
        <a:xfrm>
          <a:off x="5534025" y="1685925"/>
          <a:ext cx="3429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57150</xdr:colOff>
      <xdr:row>4</xdr:row>
      <xdr:rowOff>0</xdr:rowOff>
    </xdr:from>
    <xdr:to>
      <xdr:col>2</xdr:col>
      <xdr:colOff>523875</xdr:colOff>
      <xdr:row>4</xdr:row>
      <xdr:rowOff>0</xdr:rowOff>
    </xdr:to>
    <xdr:sp macro="" textlink="">
      <xdr:nvSpPr>
        <xdr:cNvPr id="32" name="Line 1"/>
        <xdr:cNvSpPr>
          <a:spLocks noChangeShapeType="1"/>
        </xdr:cNvSpPr>
      </xdr:nvSpPr>
      <xdr:spPr bwMode="auto">
        <a:xfrm>
          <a:off x="57150" y="8181975"/>
          <a:ext cx="1609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4</xdr:row>
      <xdr:rowOff>0</xdr:rowOff>
    </xdr:from>
    <xdr:to>
      <xdr:col>4</xdr:col>
      <xdr:colOff>333375</xdr:colOff>
      <xdr:row>4</xdr:row>
      <xdr:rowOff>0</xdr:rowOff>
    </xdr:to>
    <xdr:sp macro="" textlink="">
      <xdr:nvSpPr>
        <xdr:cNvPr id="33" name="Line 2"/>
        <xdr:cNvSpPr>
          <a:spLocks noChangeShapeType="1"/>
        </xdr:cNvSpPr>
      </xdr:nvSpPr>
      <xdr:spPr bwMode="auto">
        <a:xfrm>
          <a:off x="1752600" y="8181975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4</xdr:row>
      <xdr:rowOff>0</xdr:rowOff>
    </xdr:from>
    <xdr:to>
      <xdr:col>8</xdr:col>
      <xdr:colOff>333375</xdr:colOff>
      <xdr:row>4</xdr:row>
      <xdr:rowOff>0</xdr:rowOff>
    </xdr:to>
    <xdr:sp macro="" textlink="">
      <xdr:nvSpPr>
        <xdr:cNvPr id="34" name="Line 3"/>
        <xdr:cNvSpPr>
          <a:spLocks noChangeShapeType="1"/>
        </xdr:cNvSpPr>
      </xdr:nvSpPr>
      <xdr:spPr bwMode="auto">
        <a:xfrm>
          <a:off x="2705100" y="8181975"/>
          <a:ext cx="1609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85725</xdr:colOff>
      <xdr:row>4</xdr:row>
      <xdr:rowOff>0</xdr:rowOff>
    </xdr:from>
    <xdr:to>
      <xdr:col>13</xdr:col>
      <xdr:colOff>104775</xdr:colOff>
      <xdr:row>4</xdr:row>
      <xdr:rowOff>0</xdr:rowOff>
    </xdr:to>
    <xdr:sp macro="" textlink="">
      <xdr:nvSpPr>
        <xdr:cNvPr id="35" name="Line 4"/>
        <xdr:cNvSpPr>
          <a:spLocks noChangeShapeType="1"/>
        </xdr:cNvSpPr>
      </xdr:nvSpPr>
      <xdr:spPr bwMode="auto">
        <a:xfrm>
          <a:off x="4514850" y="81819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9525</xdr:colOff>
      <xdr:row>3</xdr:row>
      <xdr:rowOff>180975</xdr:rowOff>
    </xdr:from>
    <xdr:to>
      <xdr:col>18</xdr:col>
      <xdr:colOff>19050</xdr:colOff>
      <xdr:row>4</xdr:row>
      <xdr:rowOff>0</xdr:rowOff>
    </xdr:to>
    <xdr:sp macro="" textlink="">
      <xdr:nvSpPr>
        <xdr:cNvPr id="36" name="Line 5"/>
        <xdr:cNvSpPr>
          <a:spLocks noChangeShapeType="1"/>
        </xdr:cNvSpPr>
      </xdr:nvSpPr>
      <xdr:spPr bwMode="auto">
        <a:xfrm>
          <a:off x="6677025" y="8162925"/>
          <a:ext cx="194310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19050</xdr:colOff>
      <xdr:row>1</xdr:row>
      <xdr:rowOff>190500</xdr:rowOff>
    </xdr:from>
    <xdr:ext cx="1752600" cy="390525"/>
    <xdr:sp macro="" textlink="">
      <xdr:nvSpPr>
        <xdr:cNvPr id="37" name="Text Box 7"/>
        <xdr:cNvSpPr txBox="1">
          <a:spLocks noChangeArrowheads="1"/>
        </xdr:cNvSpPr>
      </xdr:nvSpPr>
      <xdr:spPr bwMode="auto">
        <a:xfrm>
          <a:off x="19050" y="7772400"/>
          <a:ext cx="17526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             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        АО "НГТ-Энергия"        </a:t>
          </a:r>
        </a:p>
      </xdr:txBody>
    </xdr:sp>
    <xdr:clientData/>
  </xdr:oneCellAnchor>
  <xdr:oneCellAnchor>
    <xdr:from>
      <xdr:col>5</xdr:col>
      <xdr:colOff>47625</xdr:colOff>
      <xdr:row>2</xdr:row>
      <xdr:rowOff>19050</xdr:rowOff>
    </xdr:from>
    <xdr:ext cx="1676400" cy="390525"/>
    <xdr:sp macro="" textlink="">
      <xdr:nvSpPr>
        <xdr:cNvPr id="38" name="Text Box 8"/>
        <xdr:cNvSpPr txBox="1">
          <a:spLocks noChangeArrowheads="1"/>
        </xdr:cNvSpPr>
      </xdr:nvSpPr>
      <xdr:spPr bwMode="auto">
        <a:xfrm>
          <a:off x="2609850" y="7800975"/>
          <a:ext cx="16764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     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    ПС Х-1 "Нефтегорская"</a:t>
          </a:r>
        </a:p>
      </xdr:txBody>
    </xdr:sp>
    <xdr:clientData/>
  </xdr:oneCellAnchor>
  <xdr:oneCellAnchor>
    <xdr:from>
      <xdr:col>9</xdr:col>
      <xdr:colOff>9525</xdr:colOff>
      <xdr:row>3</xdr:row>
      <xdr:rowOff>28575</xdr:rowOff>
    </xdr:from>
    <xdr:ext cx="1295400" cy="219075"/>
    <xdr:sp macro="" textlink="">
      <xdr:nvSpPr>
        <xdr:cNvPr id="39" name="Text Box 9"/>
        <xdr:cNvSpPr txBox="1">
          <a:spLocks noChangeArrowheads="1"/>
        </xdr:cNvSpPr>
      </xdr:nvSpPr>
      <xdr:spPr bwMode="auto">
        <a:xfrm>
          <a:off x="4438650" y="8010525"/>
          <a:ext cx="12954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                  35/6 кВ</a:t>
          </a:r>
        </a:p>
      </xdr:txBody>
    </xdr:sp>
    <xdr:clientData/>
  </xdr:oneCellAnchor>
  <xdr:twoCellAnchor>
    <xdr:from>
      <xdr:col>19</xdr:col>
      <xdr:colOff>57150</xdr:colOff>
      <xdr:row>4</xdr:row>
      <xdr:rowOff>9525</xdr:rowOff>
    </xdr:from>
    <xdr:to>
      <xdr:col>22</xdr:col>
      <xdr:colOff>57150</xdr:colOff>
      <xdr:row>4</xdr:row>
      <xdr:rowOff>9525</xdr:rowOff>
    </xdr:to>
    <xdr:sp macro="" textlink="">
      <xdr:nvSpPr>
        <xdr:cNvPr id="40" name="Line 10"/>
        <xdr:cNvSpPr>
          <a:spLocks noChangeShapeType="1"/>
        </xdr:cNvSpPr>
      </xdr:nvSpPr>
      <xdr:spPr bwMode="auto">
        <a:xfrm>
          <a:off x="9105900" y="8191500"/>
          <a:ext cx="1343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104775</xdr:colOff>
      <xdr:row>3</xdr:row>
      <xdr:rowOff>19050</xdr:rowOff>
    </xdr:from>
    <xdr:ext cx="1333500" cy="419100"/>
    <xdr:sp macro="" textlink="">
      <xdr:nvSpPr>
        <xdr:cNvPr id="41" name="Text Box 11"/>
        <xdr:cNvSpPr txBox="1">
          <a:spLocks noChangeArrowheads="1"/>
        </xdr:cNvSpPr>
      </xdr:nvSpPr>
      <xdr:spPr bwMode="auto">
        <a:xfrm>
          <a:off x="6772275" y="8001000"/>
          <a:ext cx="13335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хут.Николаенко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   </a:t>
          </a:r>
        </a:p>
      </xdr:txBody>
    </xdr:sp>
    <xdr:clientData/>
  </xdr:oneCellAnchor>
  <xdr:oneCellAnchor>
    <xdr:from>
      <xdr:col>19</xdr:col>
      <xdr:colOff>171450</xdr:colOff>
      <xdr:row>3</xdr:row>
      <xdr:rowOff>19050</xdr:rowOff>
    </xdr:from>
    <xdr:ext cx="857250" cy="142875"/>
    <xdr:sp macro="" textlink="">
      <xdr:nvSpPr>
        <xdr:cNvPr id="42" name="Text Box 18"/>
        <xdr:cNvSpPr txBox="1">
          <a:spLocks noChangeArrowheads="1"/>
        </xdr:cNvSpPr>
      </xdr:nvSpPr>
      <xdr:spPr bwMode="auto">
        <a:xfrm>
          <a:off x="9220200" y="8001000"/>
          <a:ext cx="8572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16.12.2020г.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419100</xdr:colOff>
      <xdr:row>29</xdr:row>
      <xdr:rowOff>142875</xdr:rowOff>
    </xdr:from>
    <xdr:to>
      <xdr:col>16</xdr:col>
      <xdr:colOff>542925</xdr:colOff>
      <xdr:row>30</xdr:row>
      <xdr:rowOff>142875</xdr:rowOff>
    </xdr:to>
    <xdr:sp macro="" textlink="">
      <xdr:nvSpPr>
        <xdr:cNvPr id="14" name="Text Box 12"/>
        <xdr:cNvSpPr txBox="1">
          <a:spLocks noChangeArrowheads="1"/>
        </xdr:cNvSpPr>
      </xdr:nvSpPr>
      <xdr:spPr bwMode="auto">
        <a:xfrm>
          <a:off x="7086600" y="6010275"/>
          <a:ext cx="10191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Хадыженского</a:t>
          </a:r>
        </a:p>
      </xdr:txBody>
    </xdr:sp>
    <xdr:clientData/>
  </xdr:twoCellAnchor>
  <xdr:twoCellAnchor editAs="oneCell">
    <xdr:from>
      <xdr:col>15</xdr:col>
      <xdr:colOff>152400</xdr:colOff>
      <xdr:row>32</xdr:row>
      <xdr:rowOff>180975</xdr:rowOff>
    </xdr:from>
    <xdr:to>
      <xdr:col>17</xdr:col>
      <xdr:colOff>180975</xdr:colOff>
      <xdr:row>33</xdr:row>
      <xdr:rowOff>171450</xdr:rowOff>
    </xdr:to>
    <xdr:sp macro="" textlink="">
      <xdr:nvSpPr>
        <xdr:cNvPr id="15" name="Text Box 13"/>
        <xdr:cNvSpPr txBox="1">
          <a:spLocks noChangeArrowheads="1"/>
        </xdr:cNvSpPr>
      </xdr:nvSpPr>
      <xdr:spPr bwMode="auto">
        <a:xfrm>
          <a:off x="7381875" y="6619875"/>
          <a:ext cx="1066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Хадыженского</a:t>
          </a:r>
        </a:p>
      </xdr:txBody>
    </xdr:sp>
    <xdr:clientData/>
  </xdr:twoCellAnchor>
  <xdr:twoCellAnchor editAs="oneCell">
    <xdr:from>
      <xdr:col>22</xdr:col>
      <xdr:colOff>171450</xdr:colOff>
      <xdr:row>29</xdr:row>
      <xdr:rowOff>142874</xdr:rowOff>
    </xdr:from>
    <xdr:to>
      <xdr:col>24</xdr:col>
      <xdr:colOff>180975</xdr:colOff>
      <xdr:row>30</xdr:row>
      <xdr:rowOff>142875</xdr:rowOff>
    </xdr:to>
    <xdr:sp macro="" textlink="">
      <xdr:nvSpPr>
        <xdr:cNvPr id="16" name="Text Box 14"/>
        <xdr:cNvSpPr txBox="1">
          <a:spLocks noChangeArrowheads="1"/>
        </xdr:cNvSpPr>
      </xdr:nvSpPr>
      <xdr:spPr bwMode="auto">
        <a:xfrm>
          <a:off x="10563225" y="6010274"/>
          <a:ext cx="952500" cy="190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Чайкин А.И</a:t>
          </a:r>
        </a:p>
      </xdr:txBody>
    </xdr:sp>
    <xdr:clientData/>
  </xdr:twoCellAnchor>
  <xdr:twoCellAnchor editAs="oneCell">
    <xdr:from>
      <xdr:col>22</xdr:col>
      <xdr:colOff>285750</xdr:colOff>
      <xdr:row>32</xdr:row>
      <xdr:rowOff>142875</xdr:rowOff>
    </xdr:from>
    <xdr:to>
      <xdr:col>24</xdr:col>
      <xdr:colOff>381000</xdr:colOff>
      <xdr:row>33</xdr:row>
      <xdr:rowOff>123825</xdr:rowOff>
    </xdr:to>
    <xdr:sp macro="" textlink="">
      <xdr:nvSpPr>
        <xdr:cNvPr id="17" name="Text Box 15"/>
        <xdr:cNvSpPr txBox="1">
          <a:spLocks noChangeArrowheads="1"/>
        </xdr:cNvSpPr>
      </xdr:nvSpPr>
      <xdr:spPr bwMode="auto">
        <a:xfrm>
          <a:off x="10677525" y="6581775"/>
          <a:ext cx="10382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Мисько А.А.</a:t>
          </a:r>
        </a:p>
      </xdr:txBody>
    </xdr:sp>
    <xdr:clientData/>
  </xdr:twoCellAnchor>
  <xdr:twoCellAnchor>
    <xdr:from>
      <xdr:col>0</xdr:col>
      <xdr:colOff>57150</xdr:colOff>
      <xdr:row>4</xdr:row>
      <xdr:rowOff>0</xdr:rowOff>
    </xdr:from>
    <xdr:to>
      <xdr:col>2</xdr:col>
      <xdr:colOff>523875</xdr:colOff>
      <xdr:row>4</xdr:row>
      <xdr:rowOff>0</xdr:rowOff>
    </xdr:to>
    <xdr:sp macro="" textlink="">
      <xdr:nvSpPr>
        <xdr:cNvPr id="30" name="Line 1"/>
        <xdr:cNvSpPr>
          <a:spLocks noChangeShapeType="1"/>
        </xdr:cNvSpPr>
      </xdr:nvSpPr>
      <xdr:spPr bwMode="auto">
        <a:xfrm>
          <a:off x="57150" y="7800975"/>
          <a:ext cx="1609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4</xdr:row>
      <xdr:rowOff>0</xdr:rowOff>
    </xdr:from>
    <xdr:to>
      <xdr:col>4</xdr:col>
      <xdr:colOff>333375</xdr:colOff>
      <xdr:row>4</xdr:row>
      <xdr:rowOff>0</xdr:rowOff>
    </xdr:to>
    <xdr:sp macro="" textlink="">
      <xdr:nvSpPr>
        <xdr:cNvPr id="31" name="Line 2"/>
        <xdr:cNvSpPr>
          <a:spLocks noChangeShapeType="1"/>
        </xdr:cNvSpPr>
      </xdr:nvSpPr>
      <xdr:spPr bwMode="auto">
        <a:xfrm>
          <a:off x="1752600" y="7800975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133350</xdr:colOff>
      <xdr:row>4</xdr:row>
      <xdr:rowOff>0</xdr:rowOff>
    </xdr:from>
    <xdr:to>
      <xdr:col>8</xdr:col>
      <xdr:colOff>333375</xdr:colOff>
      <xdr:row>4</xdr:row>
      <xdr:rowOff>0</xdr:rowOff>
    </xdr:to>
    <xdr:sp macro="" textlink="">
      <xdr:nvSpPr>
        <xdr:cNvPr id="32" name="Line 3"/>
        <xdr:cNvSpPr>
          <a:spLocks noChangeShapeType="1"/>
        </xdr:cNvSpPr>
      </xdr:nvSpPr>
      <xdr:spPr bwMode="auto">
        <a:xfrm>
          <a:off x="2695575" y="7800975"/>
          <a:ext cx="1619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85725</xdr:colOff>
      <xdr:row>4</xdr:row>
      <xdr:rowOff>0</xdr:rowOff>
    </xdr:from>
    <xdr:to>
      <xdr:col>13</xdr:col>
      <xdr:colOff>104775</xdr:colOff>
      <xdr:row>4</xdr:row>
      <xdr:rowOff>0</xdr:rowOff>
    </xdr:to>
    <xdr:sp macro="" textlink="">
      <xdr:nvSpPr>
        <xdr:cNvPr id="33" name="Line 4"/>
        <xdr:cNvSpPr>
          <a:spLocks noChangeShapeType="1"/>
        </xdr:cNvSpPr>
      </xdr:nvSpPr>
      <xdr:spPr bwMode="auto">
        <a:xfrm>
          <a:off x="4514850" y="78009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9525</xdr:colOff>
      <xdr:row>3</xdr:row>
      <xdr:rowOff>180975</xdr:rowOff>
    </xdr:from>
    <xdr:to>
      <xdr:col>17</xdr:col>
      <xdr:colOff>19050</xdr:colOff>
      <xdr:row>3</xdr:row>
      <xdr:rowOff>180975</xdr:rowOff>
    </xdr:to>
    <xdr:sp macro="" textlink="">
      <xdr:nvSpPr>
        <xdr:cNvPr id="34" name="Line 5"/>
        <xdr:cNvSpPr>
          <a:spLocks noChangeShapeType="1"/>
        </xdr:cNvSpPr>
      </xdr:nvSpPr>
      <xdr:spPr bwMode="auto">
        <a:xfrm>
          <a:off x="6677025" y="7781925"/>
          <a:ext cx="1495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200025</xdr:colOff>
      <xdr:row>3</xdr:row>
      <xdr:rowOff>9525</xdr:rowOff>
    </xdr:from>
    <xdr:ext cx="1543050" cy="238125"/>
    <xdr:sp macro="" textlink="">
      <xdr:nvSpPr>
        <xdr:cNvPr id="35" name="Text Box 7"/>
        <xdr:cNvSpPr txBox="1">
          <a:spLocks noChangeArrowheads="1"/>
        </xdr:cNvSpPr>
      </xdr:nvSpPr>
      <xdr:spPr bwMode="auto">
        <a:xfrm>
          <a:off x="200025" y="7610475"/>
          <a:ext cx="15430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АО "НГТ-Энергия"</a:t>
          </a:r>
        </a:p>
      </xdr:txBody>
    </xdr:sp>
    <xdr:clientData/>
  </xdr:oneCellAnchor>
  <xdr:oneCellAnchor>
    <xdr:from>
      <xdr:col>5</xdr:col>
      <xdr:colOff>161925</xdr:colOff>
      <xdr:row>3</xdr:row>
      <xdr:rowOff>19050</xdr:rowOff>
    </xdr:from>
    <xdr:ext cx="1438275" cy="209550"/>
    <xdr:sp macro="" textlink="">
      <xdr:nvSpPr>
        <xdr:cNvPr id="36" name="Text Box 8"/>
        <xdr:cNvSpPr txBox="1">
          <a:spLocks noChangeArrowheads="1"/>
        </xdr:cNvSpPr>
      </xdr:nvSpPr>
      <xdr:spPr bwMode="auto">
        <a:xfrm>
          <a:off x="2724150" y="7620000"/>
          <a:ext cx="14382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ПС Х-6 "Безводная"</a:t>
          </a:r>
        </a:p>
      </xdr:txBody>
    </xdr:sp>
    <xdr:clientData/>
  </xdr:oneCellAnchor>
  <xdr:oneCellAnchor>
    <xdr:from>
      <xdr:col>10</xdr:col>
      <xdr:colOff>200025</xdr:colOff>
      <xdr:row>3</xdr:row>
      <xdr:rowOff>19050</xdr:rowOff>
    </xdr:from>
    <xdr:ext cx="666750" cy="285750"/>
    <xdr:sp macro="" textlink="">
      <xdr:nvSpPr>
        <xdr:cNvPr id="37" name="Text Box 9"/>
        <xdr:cNvSpPr txBox="1">
          <a:spLocks noChangeArrowheads="1"/>
        </xdr:cNvSpPr>
      </xdr:nvSpPr>
      <xdr:spPr bwMode="auto">
        <a:xfrm>
          <a:off x="5076825" y="7620000"/>
          <a:ext cx="66675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35/6кВ</a:t>
          </a:r>
        </a:p>
      </xdr:txBody>
    </xdr:sp>
    <xdr:clientData/>
  </xdr:oneCellAnchor>
  <xdr:twoCellAnchor>
    <xdr:from>
      <xdr:col>18</xdr:col>
      <xdr:colOff>76200</xdr:colOff>
      <xdr:row>4</xdr:row>
      <xdr:rowOff>9525</xdr:rowOff>
    </xdr:from>
    <xdr:to>
      <xdr:col>21</xdr:col>
      <xdr:colOff>47625</xdr:colOff>
      <xdr:row>4</xdr:row>
      <xdr:rowOff>9525</xdr:rowOff>
    </xdr:to>
    <xdr:sp macro="" textlink="">
      <xdr:nvSpPr>
        <xdr:cNvPr id="38" name="Line 10"/>
        <xdr:cNvSpPr>
          <a:spLocks noChangeShapeType="1"/>
        </xdr:cNvSpPr>
      </xdr:nvSpPr>
      <xdr:spPr bwMode="auto">
        <a:xfrm>
          <a:off x="8677275" y="7810500"/>
          <a:ext cx="1314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219075</xdr:colOff>
      <xdr:row>3</xdr:row>
      <xdr:rowOff>9525</xdr:rowOff>
    </xdr:from>
    <xdr:ext cx="1104900" cy="247650"/>
    <xdr:sp macro="" textlink="">
      <xdr:nvSpPr>
        <xdr:cNvPr id="39" name="Text Box 11"/>
        <xdr:cNvSpPr txBox="1">
          <a:spLocks noChangeArrowheads="1"/>
        </xdr:cNvSpPr>
      </xdr:nvSpPr>
      <xdr:spPr bwMode="auto">
        <a:xfrm>
          <a:off x="6886575" y="7610475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ст.Безводная</a:t>
          </a:r>
        </a:p>
      </xdr:txBody>
    </xdr:sp>
    <xdr:clientData/>
  </xdr:oneCellAnchor>
  <xdr:oneCellAnchor>
    <xdr:from>
      <xdr:col>18</xdr:col>
      <xdr:colOff>276225</xdr:colOff>
      <xdr:row>2</xdr:row>
      <xdr:rowOff>190500</xdr:rowOff>
    </xdr:from>
    <xdr:ext cx="762000" cy="209550"/>
    <xdr:sp macro="" textlink="">
      <xdr:nvSpPr>
        <xdr:cNvPr id="40" name="Text Box 17"/>
        <xdr:cNvSpPr txBox="1">
          <a:spLocks noChangeArrowheads="1"/>
        </xdr:cNvSpPr>
      </xdr:nvSpPr>
      <xdr:spPr bwMode="auto">
        <a:xfrm>
          <a:off x="8877300" y="7591425"/>
          <a:ext cx="7620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16.12.2020г </a:t>
          </a:r>
        </a:p>
      </xdr:txBody>
    </xdr:sp>
    <xdr:clientData/>
  </xdr:oneCellAnchor>
  <xdr:oneCellAnchor>
    <xdr:from>
      <xdr:col>8</xdr:col>
      <xdr:colOff>47625</xdr:colOff>
      <xdr:row>7</xdr:row>
      <xdr:rowOff>19050</xdr:rowOff>
    </xdr:from>
    <xdr:ext cx="295275" cy="180975"/>
    <xdr:sp macro="" textlink="">
      <xdr:nvSpPr>
        <xdr:cNvPr id="41" name="Text Box 16"/>
        <xdr:cNvSpPr txBox="1">
          <a:spLocks noChangeArrowheads="1"/>
        </xdr:cNvSpPr>
      </xdr:nvSpPr>
      <xdr:spPr bwMode="auto">
        <a:xfrm>
          <a:off x="4029075" y="1390650"/>
          <a:ext cx="2952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630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4</xdr:row>
      <xdr:rowOff>0</xdr:rowOff>
    </xdr:from>
    <xdr:to>
      <xdr:col>2</xdr:col>
      <xdr:colOff>523875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7150" y="800100"/>
          <a:ext cx="1609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4</xdr:row>
      <xdr:rowOff>0</xdr:rowOff>
    </xdr:from>
    <xdr:to>
      <xdr:col>4</xdr:col>
      <xdr:colOff>333375</xdr:colOff>
      <xdr:row>4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752600" y="800100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133350</xdr:colOff>
      <xdr:row>4</xdr:row>
      <xdr:rowOff>0</xdr:rowOff>
    </xdr:from>
    <xdr:to>
      <xdr:col>8</xdr:col>
      <xdr:colOff>333375</xdr:colOff>
      <xdr:row>4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2695575" y="800100"/>
          <a:ext cx="1619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85725</xdr:colOff>
      <xdr:row>4</xdr:row>
      <xdr:rowOff>0</xdr:rowOff>
    </xdr:from>
    <xdr:to>
      <xdr:col>13</xdr:col>
      <xdr:colOff>104775</xdr:colOff>
      <xdr:row>4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4514850" y="800100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9525</xdr:colOff>
      <xdr:row>3</xdr:row>
      <xdr:rowOff>180975</xdr:rowOff>
    </xdr:from>
    <xdr:to>
      <xdr:col>17</xdr:col>
      <xdr:colOff>266700</xdr:colOff>
      <xdr:row>4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6677025" y="781050"/>
          <a:ext cx="174307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209550</xdr:colOff>
      <xdr:row>2</xdr:row>
      <xdr:rowOff>180975</xdr:rowOff>
    </xdr:from>
    <xdr:to>
      <xdr:col>3</xdr:col>
      <xdr:colOff>180975</xdr:colOff>
      <xdr:row>4</xdr:row>
      <xdr:rowOff>171450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209550" y="581025"/>
          <a:ext cx="16383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АО "НГТ-Энергия"</a:t>
          </a:r>
        </a:p>
      </xdr:txBody>
    </xdr:sp>
    <xdr:clientData/>
  </xdr:twoCellAnchor>
  <xdr:twoCellAnchor editAs="oneCell">
    <xdr:from>
      <xdr:col>5</xdr:col>
      <xdr:colOff>123825</xdr:colOff>
      <xdr:row>3</xdr:row>
      <xdr:rowOff>19050</xdr:rowOff>
    </xdr:from>
    <xdr:to>
      <xdr:col>8</xdr:col>
      <xdr:colOff>438150</xdr:colOff>
      <xdr:row>4</xdr:row>
      <xdr:rowOff>152400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2686050" y="619125"/>
          <a:ext cx="17335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ПС Х-8 "Ширванская"</a:t>
          </a:r>
        </a:p>
      </xdr:txBody>
    </xdr:sp>
    <xdr:clientData/>
  </xdr:twoCellAnchor>
  <xdr:twoCellAnchor editAs="oneCell">
    <xdr:from>
      <xdr:col>10</xdr:col>
      <xdr:colOff>390525</xdr:colOff>
      <xdr:row>3</xdr:row>
      <xdr:rowOff>19050</xdr:rowOff>
    </xdr:from>
    <xdr:to>
      <xdr:col>12</xdr:col>
      <xdr:colOff>76200</xdr:colOff>
      <xdr:row>4</xdr:row>
      <xdr:rowOff>104775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5267325" y="619125"/>
          <a:ext cx="5810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35/6</a:t>
          </a:r>
        </a:p>
      </xdr:txBody>
    </xdr:sp>
    <xdr:clientData/>
  </xdr:twoCellAnchor>
  <xdr:twoCellAnchor>
    <xdr:from>
      <xdr:col>19</xdr:col>
      <xdr:colOff>333375</xdr:colOff>
      <xdr:row>3</xdr:row>
      <xdr:rowOff>180975</xdr:rowOff>
    </xdr:from>
    <xdr:to>
      <xdr:col>23</xdr:col>
      <xdr:colOff>180975</xdr:colOff>
      <xdr:row>3</xdr:row>
      <xdr:rowOff>180975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9382125" y="781050"/>
          <a:ext cx="1685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14</xdr:col>
      <xdr:colOff>228600</xdr:colOff>
      <xdr:row>3</xdr:row>
      <xdr:rowOff>28575</xdr:rowOff>
    </xdr:from>
    <xdr:to>
      <xdr:col>16</xdr:col>
      <xdr:colOff>542925</xdr:colOff>
      <xdr:row>4</xdr:row>
      <xdr:rowOff>152400</xdr:rowOff>
    </xdr:to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6896100" y="628650"/>
          <a:ext cx="1209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ст.Ширванская"</a:t>
          </a:r>
        </a:p>
      </xdr:txBody>
    </xdr:sp>
    <xdr:clientData/>
  </xdr:twoCellAnchor>
  <xdr:twoCellAnchor editAs="oneCell">
    <xdr:from>
      <xdr:col>8</xdr:col>
      <xdr:colOff>123825</xdr:colOff>
      <xdr:row>7</xdr:row>
      <xdr:rowOff>47625</xdr:rowOff>
    </xdr:from>
    <xdr:to>
      <xdr:col>8</xdr:col>
      <xdr:colOff>466725</xdr:colOff>
      <xdr:row>8</xdr:row>
      <xdr:rowOff>28575</xdr:rowOff>
    </xdr:to>
    <xdr:sp macro="" textlink="">
      <xdr:nvSpPr>
        <xdr:cNvPr id="12" name="Text Box 16"/>
        <xdr:cNvSpPr txBox="1">
          <a:spLocks noChangeArrowheads="1"/>
        </xdr:cNvSpPr>
      </xdr:nvSpPr>
      <xdr:spPr bwMode="auto">
        <a:xfrm>
          <a:off x="4105275" y="1419225"/>
          <a:ext cx="3429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1800</a:t>
          </a:r>
        </a:p>
      </xdr:txBody>
    </xdr:sp>
    <xdr:clientData/>
  </xdr:twoCellAnchor>
  <xdr:twoCellAnchor editAs="oneCell">
    <xdr:from>
      <xdr:col>20</xdr:col>
      <xdr:colOff>219075</xdr:colOff>
      <xdr:row>3</xdr:row>
      <xdr:rowOff>19050</xdr:rowOff>
    </xdr:from>
    <xdr:to>
      <xdr:col>22</xdr:col>
      <xdr:colOff>381000</xdr:colOff>
      <xdr:row>4</xdr:row>
      <xdr:rowOff>66675</xdr:rowOff>
    </xdr:to>
    <xdr:sp macro="" textlink="">
      <xdr:nvSpPr>
        <xdr:cNvPr id="13" name="Text Box 17"/>
        <xdr:cNvSpPr txBox="1">
          <a:spLocks noChangeArrowheads="1"/>
        </xdr:cNvSpPr>
      </xdr:nvSpPr>
      <xdr:spPr bwMode="auto">
        <a:xfrm>
          <a:off x="9715500" y="619125"/>
          <a:ext cx="1057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16.12.2020г </a:t>
          </a:r>
        </a:p>
      </xdr:txBody>
    </xdr:sp>
    <xdr:clientData/>
  </xdr:twoCellAnchor>
  <xdr:twoCellAnchor editAs="oneCell">
    <xdr:from>
      <xdr:col>14</xdr:col>
      <xdr:colOff>419100</xdr:colOff>
      <xdr:row>29</xdr:row>
      <xdr:rowOff>142875</xdr:rowOff>
    </xdr:from>
    <xdr:to>
      <xdr:col>16</xdr:col>
      <xdr:colOff>542925</xdr:colOff>
      <xdr:row>30</xdr:row>
      <xdr:rowOff>142875</xdr:rowOff>
    </xdr:to>
    <xdr:sp macro="" textlink="">
      <xdr:nvSpPr>
        <xdr:cNvPr id="14" name="Text Box 12"/>
        <xdr:cNvSpPr txBox="1">
          <a:spLocks noChangeArrowheads="1"/>
        </xdr:cNvSpPr>
      </xdr:nvSpPr>
      <xdr:spPr bwMode="auto">
        <a:xfrm>
          <a:off x="7086600" y="6010275"/>
          <a:ext cx="10191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Хадыженского</a:t>
          </a:r>
        </a:p>
      </xdr:txBody>
    </xdr:sp>
    <xdr:clientData/>
  </xdr:twoCellAnchor>
  <xdr:twoCellAnchor editAs="oneCell">
    <xdr:from>
      <xdr:col>15</xdr:col>
      <xdr:colOff>133350</xdr:colOff>
      <xdr:row>33</xdr:row>
      <xdr:rowOff>0</xdr:rowOff>
    </xdr:from>
    <xdr:to>
      <xdr:col>17</xdr:col>
      <xdr:colOff>161925</xdr:colOff>
      <xdr:row>33</xdr:row>
      <xdr:rowOff>180975</xdr:rowOff>
    </xdr:to>
    <xdr:sp macro="" textlink="">
      <xdr:nvSpPr>
        <xdr:cNvPr id="15" name="Text Box 13"/>
        <xdr:cNvSpPr txBox="1">
          <a:spLocks noChangeArrowheads="1"/>
        </xdr:cNvSpPr>
      </xdr:nvSpPr>
      <xdr:spPr bwMode="auto">
        <a:xfrm>
          <a:off x="7381875" y="6629400"/>
          <a:ext cx="1066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Хадыженского</a:t>
          </a:r>
        </a:p>
      </xdr:txBody>
    </xdr:sp>
    <xdr:clientData/>
  </xdr:twoCellAnchor>
  <xdr:twoCellAnchor editAs="oneCell">
    <xdr:from>
      <xdr:col>22</xdr:col>
      <xdr:colOff>171450</xdr:colOff>
      <xdr:row>29</xdr:row>
      <xdr:rowOff>142874</xdr:rowOff>
    </xdr:from>
    <xdr:to>
      <xdr:col>24</xdr:col>
      <xdr:colOff>228600</xdr:colOff>
      <xdr:row>30</xdr:row>
      <xdr:rowOff>142875</xdr:rowOff>
    </xdr:to>
    <xdr:sp macro="" textlink="">
      <xdr:nvSpPr>
        <xdr:cNvPr id="16" name="Text Box 14"/>
        <xdr:cNvSpPr txBox="1">
          <a:spLocks noChangeArrowheads="1"/>
        </xdr:cNvSpPr>
      </xdr:nvSpPr>
      <xdr:spPr bwMode="auto">
        <a:xfrm>
          <a:off x="10563225" y="6010274"/>
          <a:ext cx="952500" cy="190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Чайкин А.И</a:t>
          </a:r>
        </a:p>
      </xdr:txBody>
    </xdr:sp>
    <xdr:clientData/>
  </xdr:twoCellAnchor>
  <xdr:twoCellAnchor editAs="oneCell">
    <xdr:from>
      <xdr:col>22</xdr:col>
      <xdr:colOff>285750</xdr:colOff>
      <xdr:row>32</xdr:row>
      <xdr:rowOff>142875</xdr:rowOff>
    </xdr:from>
    <xdr:to>
      <xdr:col>24</xdr:col>
      <xdr:colOff>428625</xdr:colOff>
      <xdr:row>33</xdr:row>
      <xdr:rowOff>123825</xdr:rowOff>
    </xdr:to>
    <xdr:sp macro="" textlink="">
      <xdr:nvSpPr>
        <xdr:cNvPr id="17" name="Text Box 15"/>
        <xdr:cNvSpPr txBox="1">
          <a:spLocks noChangeArrowheads="1"/>
        </xdr:cNvSpPr>
      </xdr:nvSpPr>
      <xdr:spPr bwMode="auto">
        <a:xfrm>
          <a:off x="10677525" y="6581775"/>
          <a:ext cx="10382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Мисько А.А.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114300</xdr:colOff>
      <xdr:row>7</xdr:row>
      <xdr:rowOff>9525</xdr:rowOff>
    </xdr:from>
    <xdr:to>
      <xdr:col>9</xdr:col>
      <xdr:colOff>9525</xdr:colOff>
      <xdr:row>7</xdr:row>
      <xdr:rowOff>180975</xdr:rowOff>
    </xdr:to>
    <xdr:sp macro="" textlink="">
      <xdr:nvSpPr>
        <xdr:cNvPr id="12" name="Text Box 16"/>
        <xdr:cNvSpPr txBox="1">
          <a:spLocks noChangeArrowheads="1"/>
        </xdr:cNvSpPr>
      </xdr:nvSpPr>
      <xdr:spPr bwMode="auto">
        <a:xfrm>
          <a:off x="4095750" y="1381125"/>
          <a:ext cx="3429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1600</a:t>
          </a:r>
        </a:p>
      </xdr:txBody>
    </xdr:sp>
    <xdr:clientData/>
  </xdr:twoCellAnchor>
  <xdr:twoCellAnchor editAs="oneCell">
    <xdr:from>
      <xdr:col>14</xdr:col>
      <xdr:colOff>419100</xdr:colOff>
      <xdr:row>29</xdr:row>
      <xdr:rowOff>142875</xdr:rowOff>
    </xdr:from>
    <xdr:to>
      <xdr:col>17</xdr:col>
      <xdr:colOff>38100</xdr:colOff>
      <xdr:row>30</xdr:row>
      <xdr:rowOff>142875</xdr:rowOff>
    </xdr:to>
    <xdr:sp macro="" textlink="">
      <xdr:nvSpPr>
        <xdr:cNvPr id="14" name="Text Box 12"/>
        <xdr:cNvSpPr txBox="1">
          <a:spLocks noChangeArrowheads="1"/>
        </xdr:cNvSpPr>
      </xdr:nvSpPr>
      <xdr:spPr bwMode="auto">
        <a:xfrm>
          <a:off x="7086600" y="6010275"/>
          <a:ext cx="10191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Хадыженского</a:t>
          </a:r>
        </a:p>
      </xdr:txBody>
    </xdr:sp>
    <xdr:clientData/>
  </xdr:twoCellAnchor>
  <xdr:twoCellAnchor editAs="oneCell">
    <xdr:from>
      <xdr:col>15</xdr:col>
      <xdr:colOff>142875</xdr:colOff>
      <xdr:row>32</xdr:row>
      <xdr:rowOff>152400</xdr:rowOff>
    </xdr:from>
    <xdr:to>
      <xdr:col>17</xdr:col>
      <xdr:colOff>257175</xdr:colOff>
      <xdr:row>33</xdr:row>
      <xdr:rowOff>142875</xdr:rowOff>
    </xdr:to>
    <xdr:sp macro="" textlink="">
      <xdr:nvSpPr>
        <xdr:cNvPr id="15" name="Text Box 13"/>
        <xdr:cNvSpPr txBox="1">
          <a:spLocks noChangeArrowheads="1"/>
        </xdr:cNvSpPr>
      </xdr:nvSpPr>
      <xdr:spPr bwMode="auto">
        <a:xfrm>
          <a:off x="7391400" y="6591300"/>
          <a:ext cx="1066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Хадыженского</a:t>
          </a:r>
        </a:p>
      </xdr:txBody>
    </xdr:sp>
    <xdr:clientData/>
  </xdr:twoCellAnchor>
  <xdr:twoCellAnchor editAs="oneCell">
    <xdr:from>
      <xdr:col>22</xdr:col>
      <xdr:colOff>171450</xdr:colOff>
      <xdr:row>29</xdr:row>
      <xdr:rowOff>142874</xdr:rowOff>
    </xdr:from>
    <xdr:to>
      <xdr:col>24</xdr:col>
      <xdr:colOff>266700</xdr:colOff>
      <xdr:row>30</xdr:row>
      <xdr:rowOff>142875</xdr:rowOff>
    </xdr:to>
    <xdr:sp macro="" textlink="">
      <xdr:nvSpPr>
        <xdr:cNvPr id="16" name="Text Box 14"/>
        <xdr:cNvSpPr txBox="1">
          <a:spLocks noChangeArrowheads="1"/>
        </xdr:cNvSpPr>
      </xdr:nvSpPr>
      <xdr:spPr bwMode="auto">
        <a:xfrm>
          <a:off x="10563225" y="6010274"/>
          <a:ext cx="952500" cy="190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Чайкин А.И</a:t>
          </a:r>
        </a:p>
      </xdr:txBody>
    </xdr:sp>
    <xdr:clientData/>
  </xdr:twoCellAnchor>
  <xdr:twoCellAnchor editAs="oneCell">
    <xdr:from>
      <xdr:col>22</xdr:col>
      <xdr:colOff>285750</xdr:colOff>
      <xdr:row>32</xdr:row>
      <xdr:rowOff>142875</xdr:rowOff>
    </xdr:from>
    <xdr:to>
      <xdr:col>25</xdr:col>
      <xdr:colOff>57150</xdr:colOff>
      <xdr:row>33</xdr:row>
      <xdr:rowOff>123825</xdr:rowOff>
    </xdr:to>
    <xdr:sp macro="" textlink="">
      <xdr:nvSpPr>
        <xdr:cNvPr id="17" name="Text Box 15"/>
        <xdr:cNvSpPr txBox="1">
          <a:spLocks noChangeArrowheads="1"/>
        </xdr:cNvSpPr>
      </xdr:nvSpPr>
      <xdr:spPr bwMode="auto">
        <a:xfrm>
          <a:off x="10677525" y="6581775"/>
          <a:ext cx="10382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Мисько А.А.</a:t>
          </a:r>
        </a:p>
      </xdr:txBody>
    </xdr:sp>
    <xdr:clientData/>
  </xdr:twoCellAnchor>
  <xdr:twoCellAnchor editAs="oneCell">
    <xdr:from>
      <xdr:col>13</xdr:col>
      <xdr:colOff>76200</xdr:colOff>
      <xdr:row>36</xdr:row>
      <xdr:rowOff>0</xdr:rowOff>
    </xdr:from>
    <xdr:to>
      <xdr:col>13</xdr:col>
      <xdr:colOff>409575</xdr:colOff>
      <xdr:row>37</xdr:row>
      <xdr:rowOff>9525</xdr:rowOff>
    </xdr:to>
    <xdr:sp macro="" textlink="">
      <xdr:nvSpPr>
        <xdr:cNvPr id="29" name="Text Box 17"/>
        <xdr:cNvSpPr txBox="1">
          <a:spLocks noChangeArrowheads="1"/>
        </xdr:cNvSpPr>
      </xdr:nvSpPr>
      <xdr:spPr bwMode="auto">
        <a:xfrm>
          <a:off x="5324475" y="1695450"/>
          <a:ext cx="3333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57150</xdr:colOff>
      <xdr:row>4</xdr:row>
      <xdr:rowOff>0</xdr:rowOff>
    </xdr:from>
    <xdr:to>
      <xdr:col>2</xdr:col>
      <xdr:colOff>523875</xdr:colOff>
      <xdr:row>4</xdr:row>
      <xdr:rowOff>0</xdr:rowOff>
    </xdr:to>
    <xdr:sp macro="" textlink="">
      <xdr:nvSpPr>
        <xdr:cNvPr id="31" name="Line 1"/>
        <xdr:cNvSpPr>
          <a:spLocks noChangeShapeType="1"/>
        </xdr:cNvSpPr>
      </xdr:nvSpPr>
      <xdr:spPr bwMode="auto">
        <a:xfrm>
          <a:off x="57150" y="8181975"/>
          <a:ext cx="1609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4</xdr:row>
      <xdr:rowOff>0</xdr:rowOff>
    </xdr:from>
    <xdr:to>
      <xdr:col>4</xdr:col>
      <xdr:colOff>333375</xdr:colOff>
      <xdr:row>4</xdr:row>
      <xdr:rowOff>0</xdr:rowOff>
    </xdr:to>
    <xdr:sp macro="" textlink="">
      <xdr:nvSpPr>
        <xdr:cNvPr id="32" name="Line 2"/>
        <xdr:cNvSpPr>
          <a:spLocks noChangeShapeType="1"/>
        </xdr:cNvSpPr>
      </xdr:nvSpPr>
      <xdr:spPr bwMode="auto">
        <a:xfrm>
          <a:off x="1752600" y="8181975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142875</xdr:colOff>
      <xdr:row>4</xdr:row>
      <xdr:rowOff>0</xdr:rowOff>
    </xdr:from>
    <xdr:to>
      <xdr:col>8</xdr:col>
      <xdr:colOff>333375</xdr:colOff>
      <xdr:row>4</xdr:row>
      <xdr:rowOff>0</xdr:rowOff>
    </xdr:to>
    <xdr:sp macro="" textlink="">
      <xdr:nvSpPr>
        <xdr:cNvPr id="33" name="Line 3"/>
        <xdr:cNvSpPr>
          <a:spLocks noChangeShapeType="1"/>
        </xdr:cNvSpPr>
      </xdr:nvSpPr>
      <xdr:spPr bwMode="auto">
        <a:xfrm>
          <a:off x="2705100" y="8181975"/>
          <a:ext cx="1609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85725</xdr:colOff>
      <xdr:row>4</xdr:row>
      <xdr:rowOff>0</xdr:rowOff>
    </xdr:from>
    <xdr:to>
      <xdr:col>13</xdr:col>
      <xdr:colOff>104775</xdr:colOff>
      <xdr:row>4</xdr:row>
      <xdr:rowOff>0</xdr:rowOff>
    </xdr:to>
    <xdr:sp macro="" textlink="">
      <xdr:nvSpPr>
        <xdr:cNvPr id="34" name="Line 4"/>
        <xdr:cNvSpPr>
          <a:spLocks noChangeShapeType="1"/>
        </xdr:cNvSpPr>
      </xdr:nvSpPr>
      <xdr:spPr bwMode="auto">
        <a:xfrm>
          <a:off x="4514850" y="8181975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9525</xdr:colOff>
      <xdr:row>3</xdr:row>
      <xdr:rowOff>180975</xdr:rowOff>
    </xdr:from>
    <xdr:to>
      <xdr:col>18</xdr:col>
      <xdr:colOff>19050</xdr:colOff>
      <xdr:row>4</xdr:row>
      <xdr:rowOff>0</xdr:rowOff>
    </xdr:to>
    <xdr:sp macro="" textlink="">
      <xdr:nvSpPr>
        <xdr:cNvPr id="35" name="Line 5"/>
        <xdr:cNvSpPr>
          <a:spLocks noChangeShapeType="1"/>
        </xdr:cNvSpPr>
      </xdr:nvSpPr>
      <xdr:spPr bwMode="auto">
        <a:xfrm>
          <a:off x="6677025" y="8162925"/>
          <a:ext cx="1943100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19050</xdr:colOff>
      <xdr:row>1</xdr:row>
      <xdr:rowOff>190500</xdr:rowOff>
    </xdr:from>
    <xdr:ext cx="1752600" cy="390525"/>
    <xdr:sp macro="" textlink="">
      <xdr:nvSpPr>
        <xdr:cNvPr id="36" name="Text Box 7"/>
        <xdr:cNvSpPr txBox="1">
          <a:spLocks noChangeArrowheads="1"/>
        </xdr:cNvSpPr>
      </xdr:nvSpPr>
      <xdr:spPr bwMode="auto">
        <a:xfrm>
          <a:off x="19050" y="7772400"/>
          <a:ext cx="17526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             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             АО "НГТ-Энергия"        </a:t>
          </a:r>
        </a:p>
      </xdr:txBody>
    </xdr:sp>
    <xdr:clientData/>
  </xdr:oneCellAnchor>
  <xdr:oneCellAnchor>
    <xdr:from>
      <xdr:col>5</xdr:col>
      <xdr:colOff>47625</xdr:colOff>
      <xdr:row>2</xdr:row>
      <xdr:rowOff>19050</xdr:rowOff>
    </xdr:from>
    <xdr:ext cx="1676400" cy="390525"/>
    <xdr:sp macro="" textlink="">
      <xdr:nvSpPr>
        <xdr:cNvPr id="37" name="Text Box 8"/>
        <xdr:cNvSpPr txBox="1">
          <a:spLocks noChangeArrowheads="1"/>
        </xdr:cNvSpPr>
      </xdr:nvSpPr>
      <xdr:spPr bwMode="auto">
        <a:xfrm>
          <a:off x="2609850" y="7800975"/>
          <a:ext cx="16764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      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    ПС Х-3 "Широкая-Балка"</a:t>
          </a:r>
        </a:p>
      </xdr:txBody>
    </xdr:sp>
    <xdr:clientData/>
  </xdr:oneCellAnchor>
  <xdr:oneCellAnchor>
    <xdr:from>
      <xdr:col>9</xdr:col>
      <xdr:colOff>9525</xdr:colOff>
      <xdr:row>3</xdr:row>
      <xdr:rowOff>28575</xdr:rowOff>
    </xdr:from>
    <xdr:ext cx="1295400" cy="219075"/>
    <xdr:sp macro="" textlink="">
      <xdr:nvSpPr>
        <xdr:cNvPr id="38" name="Text Box 9"/>
        <xdr:cNvSpPr txBox="1">
          <a:spLocks noChangeArrowheads="1"/>
        </xdr:cNvSpPr>
      </xdr:nvSpPr>
      <xdr:spPr bwMode="auto">
        <a:xfrm>
          <a:off x="4438650" y="8010525"/>
          <a:ext cx="12954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                  35/6 кВ</a:t>
          </a:r>
        </a:p>
      </xdr:txBody>
    </xdr:sp>
    <xdr:clientData/>
  </xdr:oneCellAnchor>
  <xdr:twoCellAnchor>
    <xdr:from>
      <xdr:col>19</xdr:col>
      <xdr:colOff>57150</xdr:colOff>
      <xdr:row>4</xdr:row>
      <xdr:rowOff>9525</xdr:rowOff>
    </xdr:from>
    <xdr:to>
      <xdr:col>22</xdr:col>
      <xdr:colOff>57150</xdr:colOff>
      <xdr:row>4</xdr:row>
      <xdr:rowOff>9525</xdr:rowOff>
    </xdr:to>
    <xdr:sp macro="" textlink="">
      <xdr:nvSpPr>
        <xdr:cNvPr id="39" name="Line 10"/>
        <xdr:cNvSpPr>
          <a:spLocks noChangeShapeType="1"/>
        </xdr:cNvSpPr>
      </xdr:nvSpPr>
      <xdr:spPr bwMode="auto">
        <a:xfrm>
          <a:off x="9105900" y="8191500"/>
          <a:ext cx="1343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14</xdr:col>
      <xdr:colOff>104775</xdr:colOff>
      <xdr:row>3</xdr:row>
      <xdr:rowOff>19050</xdr:rowOff>
    </xdr:from>
    <xdr:ext cx="1333500" cy="285750"/>
    <xdr:sp macro="" textlink="">
      <xdr:nvSpPr>
        <xdr:cNvPr id="40" name="Text Box 11"/>
        <xdr:cNvSpPr txBox="1">
          <a:spLocks noChangeArrowheads="1"/>
        </xdr:cNvSpPr>
      </xdr:nvSpPr>
      <xdr:spPr bwMode="auto">
        <a:xfrm>
          <a:off x="6772275" y="8001000"/>
          <a:ext cx="13335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пос."Широкая-Балка"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   </a:t>
          </a:r>
        </a:p>
      </xdr:txBody>
    </xdr:sp>
    <xdr:clientData/>
  </xdr:oneCellAnchor>
  <xdr:oneCellAnchor>
    <xdr:from>
      <xdr:col>19</xdr:col>
      <xdr:colOff>171450</xdr:colOff>
      <xdr:row>3</xdr:row>
      <xdr:rowOff>19050</xdr:rowOff>
    </xdr:from>
    <xdr:ext cx="857250" cy="142875"/>
    <xdr:sp macro="" textlink="">
      <xdr:nvSpPr>
        <xdr:cNvPr id="41" name="Text Box 18"/>
        <xdr:cNvSpPr txBox="1">
          <a:spLocks noChangeArrowheads="1"/>
        </xdr:cNvSpPr>
      </xdr:nvSpPr>
      <xdr:spPr bwMode="auto">
        <a:xfrm>
          <a:off x="9220200" y="8001000"/>
          <a:ext cx="857250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16.12.2020г </a:t>
          </a:r>
        </a:p>
      </xdr:txBody>
    </xdr:sp>
    <xdr:clientData/>
  </xdr:oneCellAnchor>
  <xdr:oneCellAnchor>
    <xdr:from>
      <xdr:col>13</xdr:col>
      <xdr:colOff>76200</xdr:colOff>
      <xdr:row>7</xdr:row>
      <xdr:rowOff>38100</xdr:rowOff>
    </xdr:from>
    <xdr:ext cx="333375" cy="200025"/>
    <xdr:sp macro="" textlink="">
      <xdr:nvSpPr>
        <xdr:cNvPr id="43" name="Text Box 17"/>
        <xdr:cNvSpPr txBox="1">
          <a:spLocks noChangeArrowheads="1"/>
        </xdr:cNvSpPr>
      </xdr:nvSpPr>
      <xdr:spPr bwMode="auto">
        <a:xfrm>
          <a:off x="6296025" y="8791575"/>
          <a:ext cx="3333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4</xdr:row>
      <xdr:rowOff>0</xdr:rowOff>
    </xdr:from>
    <xdr:to>
      <xdr:col>2</xdr:col>
      <xdr:colOff>523875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7150" y="800100"/>
          <a:ext cx="1609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4</xdr:row>
      <xdr:rowOff>0</xdr:rowOff>
    </xdr:from>
    <xdr:to>
      <xdr:col>4</xdr:col>
      <xdr:colOff>333375</xdr:colOff>
      <xdr:row>4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752600" y="800100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133350</xdr:colOff>
      <xdr:row>4</xdr:row>
      <xdr:rowOff>0</xdr:rowOff>
    </xdr:from>
    <xdr:to>
      <xdr:col>8</xdr:col>
      <xdr:colOff>333375</xdr:colOff>
      <xdr:row>4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2695575" y="800100"/>
          <a:ext cx="1619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85725</xdr:colOff>
      <xdr:row>4</xdr:row>
      <xdr:rowOff>0</xdr:rowOff>
    </xdr:from>
    <xdr:to>
      <xdr:col>13</xdr:col>
      <xdr:colOff>104775</xdr:colOff>
      <xdr:row>4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4514850" y="800100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9525</xdr:colOff>
      <xdr:row>3</xdr:row>
      <xdr:rowOff>180975</xdr:rowOff>
    </xdr:from>
    <xdr:to>
      <xdr:col>17</xdr:col>
      <xdr:colOff>266700</xdr:colOff>
      <xdr:row>4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6677025" y="781050"/>
          <a:ext cx="174307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209550</xdr:colOff>
      <xdr:row>2</xdr:row>
      <xdr:rowOff>180975</xdr:rowOff>
    </xdr:from>
    <xdr:to>
      <xdr:col>3</xdr:col>
      <xdr:colOff>238125</xdr:colOff>
      <xdr:row>4</xdr:row>
      <xdr:rowOff>171450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209550" y="581025"/>
          <a:ext cx="16383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АО "НГТ-Энергия"</a:t>
          </a:r>
        </a:p>
      </xdr:txBody>
    </xdr:sp>
    <xdr:clientData/>
  </xdr:twoCellAnchor>
  <xdr:twoCellAnchor editAs="oneCell">
    <xdr:from>
      <xdr:col>5</xdr:col>
      <xdr:colOff>123825</xdr:colOff>
      <xdr:row>3</xdr:row>
      <xdr:rowOff>19050</xdr:rowOff>
    </xdr:from>
    <xdr:to>
      <xdr:col>8</xdr:col>
      <xdr:colOff>438150</xdr:colOff>
      <xdr:row>4</xdr:row>
      <xdr:rowOff>152400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2686050" y="619125"/>
          <a:ext cx="17335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ПС Х-4 "Абузы"</a:t>
          </a:r>
        </a:p>
      </xdr:txBody>
    </xdr:sp>
    <xdr:clientData/>
  </xdr:twoCellAnchor>
  <xdr:twoCellAnchor editAs="oneCell">
    <xdr:from>
      <xdr:col>10</xdr:col>
      <xdr:colOff>390525</xdr:colOff>
      <xdr:row>3</xdr:row>
      <xdr:rowOff>19050</xdr:rowOff>
    </xdr:from>
    <xdr:to>
      <xdr:col>12</xdr:col>
      <xdr:colOff>76200</xdr:colOff>
      <xdr:row>4</xdr:row>
      <xdr:rowOff>104775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5267325" y="619125"/>
          <a:ext cx="5810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35/6</a:t>
          </a:r>
        </a:p>
      </xdr:txBody>
    </xdr:sp>
    <xdr:clientData/>
  </xdr:twoCellAnchor>
  <xdr:twoCellAnchor>
    <xdr:from>
      <xdr:col>19</xdr:col>
      <xdr:colOff>333375</xdr:colOff>
      <xdr:row>3</xdr:row>
      <xdr:rowOff>180975</xdr:rowOff>
    </xdr:from>
    <xdr:to>
      <xdr:col>23</xdr:col>
      <xdr:colOff>180975</xdr:colOff>
      <xdr:row>3</xdr:row>
      <xdr:rowOff>180975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9382125" y="781050"/>
          <a:ext cx="1685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14</xdr:col>
      <xdr:colOff>228600</xdr:colOff>
      <xdr:row>3</xdr:row>
      <xdr:rowOff>28575</xdr:rowOff>
    </xdr:from>
    <xdr:to>
      <xdr:col>17</xdr:col>
      <xdr:colOff>104775</xdr:colOff>
      <xdr:row>4</xdr:row>
      <xdr:rowOff>152400</xdr:rowOff>
    </xdr:to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6896100" y="628650"/>
          <a:ext cx="1209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п. Транспортный</a:t>
          </a:r>
        </a:p>
      </xdr:txBody>
    </xdr:sp>
    <xdr:clientData/>
  </xdr:twoCellAnchor>
  <xdr:twoCellAnchor editAs="oneCell">
    <xdr:from>
      <xdr:col>20</xdr:col>
      <xdr:colOff>219075</xdr:colOff>
      <xdr:row>3</xdr:row>
      <xdr:rowOff>19050</xdr:rowOff>
    </xdr:from>
    <xdr:to>
      <xdr:col>22</xdr:col>
      <xdr:colOff>381000</xdr:colOff>
      <xdr:row>4</xdr:row>
      <xdr:rowOff>66675</xdr:rowOff>
    </xdr:to>
    <xdr:sp macro="" textlink="">
      <xdr:nvSpPr>
        <xdr:cNvPr id="13" name="Text Box 17"/>
        <xdr:cNvSpPr txBox="1">
          <a:spLocks noChangeArrowheads="1"/>
        </xdr:cNvSpPr>
      </xdr:nvSpPr>
      <xdr:spPr bwMode="auto">
        <a:xfrm>
          <a:off x="9715500" y="619125"/>
          <a:ext cx="1057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16.12.2020г </a:t>
          </a:r>
        </a:p>
      </xdr:txBody>
    </xdr:sp>
    <xdr:clientData/>
  </xdr:twoCellAnchor>
  <xdr:twoCellAnchor editAs="oneCell">
    <xdr:from>
      <xdr:col>14</xdr:col>
      <xdr:colOff>419100</xdr:colOff>
      <xdr:row>29</xdr:row>
      <xdr:rowOff>142875</xdr:rowOff>
    </xdr:from>
    <xdr:to>
      <xdr:col>17</xdr:col>
      <xdr:colOff>104775</xdr:colOff>
      <xdr:row>30</xdr:row>
      <xdr:rowOff>142875</xdr:rowOff>
    </xdr:to>
    <xdr:sp macro="" textlink="">
      <xdr:nvSpPr>
        <xdr:cNvPr id="14" name="Text Box 12"/>
        <xdr:cNvSpPr txBox="1">
          <a:spLocks noChangeArrowheads="1"/>
        </xdr:cNvSpPr>
      </xdr:nvSpPr>
      <xdr:spPr bwMode="auto">
        <a:xfrm>
          <a:off x="7086600" y="6010275"/>
          <a:ext cx="10191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Хадыженского</a:t>
          </a:r>
        </a:p>
      </xdr:txBody>
    </xdr:sp>
    <xdr:clientData/>
  </xdr:twoCellAnchor>
  <xdr:twoCellAnchor editAs="oneCell">
    <xdr:from>
      <xdr:col>15</xdr:col>
      <xdr:colOff>171450</xdr:colOff>
      <xdr:row>32</xdr:row>
      <xdr:rowOff>180975</xdr:rowOff>
    </xdr:from>
    <xdr:to>
      <xdr:col>17</xdr:col>
      <xdr:colOff>352425</xdr:colOff>
      <xdr:row>33</xdr:row>
      <xdr:rowOff>171450</xdr:rowOff>
    </xdr:to>
    <xdr:sp macro="" textlink="">
      <xdr:nvSpPr>
        <xdr:cNvPr id="15" name="Text Box 13"/>
        <xdr:cNvSpPr txBox="1">
          <a:spLocks noChangeArrowheads="1"/>
        </xdr:cNvSpPr>
      </xdr:nvSpPr>
      <xdr:spPr bwMode="auto">
        <a:xfrm>
          <a:off x="7477125" y="6619875"/>
          <a:ext cx="1066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Хадыженского</a:t>
          </a:r>
        </a:p>
      </xdr:txBody>
    </xdr:sp>
    <xdr:clientData/>
  </xdr:twoCellAnchor>
  <xdr:twoCellAnchor editAs="oneCell">
    <xdr:from>
      <xdr:col>22</xdr:col>
      <xdr:colOff>285750</xdr:colOff>
      <xdr:row>29</xdr:row>
      <xdr:rowOff>142874</xdr:rowOff>
    </xdr:from>
    <xdr:to>
      <xdr:col>24</xdr:col>
      <xdr:colOff>295275</xdr:colOff>
      <xdr:row>30</xdr:row>
      <xdr:rowOff>142875</xdr:rowOff>
    </xdr:to>
    <xdr:sp macro="" textlink="">
      <xdr:nvSpPr>
        <xdr:cNvPr id="16" name="Text Box 14"/>
        <xdr:cNvSpPr txBox="1">
          <a:spLocks noChangeArrowheads="1"/>
        </xdr:cNvSpPr>
      </xdr:nvSpPr>
      <xdr:spPr bwMode="auto">
        <a:xfrm>
          <a:off x="10544175" y="6010274"/>
          <a:ext cx="952500" cy="190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Чайкин А.И</a:t>
          </a:r>
        </a:p>
      </xdr:txBody>
    </xdr:sp>
    <xdr:clientData/>
  </xdr:twoCellAnchor>
  <xdr:twoCellAnchor editAs="oneCell">
    <xdr:from>
      <xdr:col>22</xdr:col>
      <xdr:colOff>371475</xdr:colOff>
      <xdr:row>32</xdr:row>
      <xdr:rowOff>142875</xdr:rowOff>
    </xdr:from>
    <xdr:to>
      <xdr:col>25</xdr:col>
      <xdr:colOff>19050</xdr:colOff>
      <xdr:row>33</xdr:row>
      <xdr:rowOff>123825</xdr:rowOff>
    </xdr:to>
    <xdr:sp macro="" textlink="">
      <xdr:nvSpPr>
        <xdr:cNvPr id="17" name="Text Box 15"/>
        <xdr:cNvSpPr txBox="1">
          <a:spLocks noChangeArrowheads="1"/>
        </xdr:cNvSpPr>
      </xdr:nvSpPr>
      <xdr:spPr bwMode="auto">
        <a:xfrm>
          <a:off x="10629900" y="6581775"/>
          <a:ext cx="10382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Мисько А.А.</a:t>
          </a:r>
        </a:p>
      </xdr:txBody>
    </xdr:sp>
    <xdr:clientData/>
  </xdr:twoCellAnchor>
  <xdr:twoCellAnchor editAs="oneCell">
    <xdr:from>
      <xdr:col>13</xdr:col>
      <xdr:colOff>47625</xdr:colOff>
      <xdr:row>36</xdr:row>
      <xdr:rowOff>133350</xdr:rowOff>
    </xdr:from>
    <xdr:to>
      <xdr:col>13</xdr:col>
      <xdr:colOff>123825</xdr:colOff>
      <xdr:row>37</xdr:row>
      <xdr:rowOff>142875</xdr:rowOff>
    </xdr:to>
    <xdr:sp macro="" textlink="">
      <xdr:nvSpPr>
        <xdr:cNvPr id="19" name="Text Box 17"/>
        <xdr:cNvSpPr txBox="1">
          <a:spLocks noChangeArrowheads="1"/>
        </xdr:cNvSpPr>
      </xdr:nvSpPr>
      <xdr:spPr bwMode="auto">
        <a:xfrm>
          <a:off x="5514975" y="17907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152400</xdr:colOff>
      <xdr:row>7</xdr:row>
      <xdr:rowOff>28575</xdr:rowOff>
    </xdr:from>
    <xdr:ext cx="323850" cy="161925"/>
    <xdr:sp macro="" textlink="">
      <xdr:nvSpPr>
        <xdr:cNvPr id="21" name="Text Box 16"/>
        <xdr:cNvSpPr txBox="1">
          <a:spLocks noChangeArrowheads="1"/>
        </xdr:cNvSpPr>
      </xdr:nvSpPr>
      <xdr:spPr bwMode="auto">
        <a:xfrm>
          <a:off x="4133850" y="7229475"/>
          <a:ext cx="323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630</a:t>
          </a:r>
        </a:p>
      </xdr:txBody>
    </xdr:sp>
    <xdr:clientData/>
  </xdr:oneCellAnchor>
  <xdr:oneCellAnchor>
    <xdr:from>
      <xdr:col>13</xdr:col>
      <xdr:colOff>47625</xdr:colOff>
      <xdr:row>7</xdr:row>
      <xdr:rowOff>133350</xdr:rowOff>
    </xdr:from>
    <xdr:ext cx="76200" cy="200025"/>
    <xdr:sp macro="" textlink="">
      <xdr:nvSpPr>
        <xdr:cNvPr id="22" name="Text Box 17"/>
        <xdr:cNvSpPr txBox="1">
          <a:spLocks noChangeArrowheads="1"/>
        </xdr:cNvSpPr>
      </xdr:nvSpPr>
      <xdr:spPr bwMode="auto">
        <a:xfrm>
          <a:off x="6267450" y="7334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13</xdr:col>
      <xdr:colOff>76200</xdr:colOff>
      <xdr:row>7</xdr:row>
      <xdr:rowOff>28575</xdr:rowOff>
    </xdr:from>
    <xdr:ext cx="352425" cy="142875"/>
    <xdr:sp macro="" textlink="">
      <xdr:nvSpPr>
        <xdr:cNvPr id="23" name="Text Box 18"/>
        <xdr:cNvSpPr txBox="1">
          <a:spLocks noChangeArrowheads="1"/>
        </xdr:cNvSpPr>
      </xdr:nvSpPr>
      <xdr:spPr bwMode="auto">
        <a:xfrm>
          <a:off x="6296025" y="7229475"/>
          <a:ext cx="352425" cy="142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2500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4</xdr:row>
      <xdr:rowOff>0</xdr:rowOff>
    </xdr:from>
    <xdr:to>
      <xdr:col>2</xdr:col>
      <xdr:colOff>523875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7150" y="800100"/>
          <a:ext cx="1609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4</xdr:row>
      <xdr:rowOff>0</xdr:rowOff>
    </xdr:from>
    <xdr:to>
      <xdr:col>4</xdr:col>
      <xdr:colOff>333375</xdr:colOff>
      <xdr:row>4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752600" y="800100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133350</xdr:colOff>
      <xdr:row>4</xdr:row>
      <xdr:rowOff>0</xdr:rowOff>
    </xdr:from>
    <xdr:to>
      <xdr:col>8</xdr:col>
      <xdr:colOff>333375</xdr:colOff>
      <xdr:row>4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2695575" y="800100"/>
          <a:ext cx="1619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85725</xdr:colOff>
      <xdr:row>4</xdr:row>
      <xdr:rowOff>0</xdr:rowOff>
    </xdr:from>
    <xdr:to>
      <xdr:col>13</xdr:col>
      <xdr:colOff>104775</xdr:colOff>
      <xdr:row>4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4514850" y="800100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9525</xdr:colOff>
      <xdr:row>3</xdr:row>
      <xdr:rowOff>180975</xdr:rowOff>
    </xdr:from>
    <xdr:to>
      <xdr:col>17</xdr:col>
      <xdr:colOff>266700</xdr:colOff>
      <xdr:row>4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6677025" y="781050"/>
          <a:ext cx="1743075" cy="190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209550</xdr:colOff>
      <xdr:row>2</xdr:row>
      <xdr:rowOff>180975</xdr:rowOff>
    </xdr:from>
    <xdr:to>
      <xdr:col>3</xdr:col>
      <xdr:colOff>180975</xdr:colOff>
      <xdr:row>4</xdr:row>
      <xdr:rowOff>171450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209550" y="581025"/>
          <a:ext cx="16383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АО "НГТ-Энергия"</a:t>
          </a:r>
        </a:p>
      </xdr:txBody>
    </xdr:sp>
    <xdr:clientData/>
  </xdr:twoCellAnchor>
  <xdr:twoCellAnchor editAs="oneCell">
    <xdr:from>
      <xdr:col>5</xdr:col>
      <xdr:colOff>123825</xdr:colOff>
      <xdr:row>3</xdr:row>
      <xdr:rowOff>19050</xdr:rowOff>
    </xdr:from>
    <xdr:to>
      <xdr:col>8</xdr:col>
      <xdr:colOff>295275</xdr:colOff>
      <xdr:row>4</xdr:row>
      <xdr:rowOff>152400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2686050" y="619125"/>
          <a:ext cx="17335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ПС Х-2 "Хадыженская"</a:t>
          </a:r>
        </a:p>
      </xdr:txBody>
    </xdr:sp>
    <xdr:clientData/>
  </xdr:twoCellAnchor>
  <xdr:twoCellAnchor editAs="oneCell">
    <xdr:from>
      <xdr:col>10</xdr:col>
      <xdr:colOff>390525</xdr:colOff>
      <xdr:row>3</xdr:row>
      <xdr:rowOff>19050</xdr:rowOff>
    </xdr:from>
    <xdr:to>
      <xdr:col>12</xdr:col>
      <xdr:colOff>76200</xdr:colOff>
      <xdr:row>4</xdr:row>
      <xdr:rowOff>104775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5267325" y="619125"/>
          <a:ext cx="5810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35/6</a:t>
          </a:r>
        </a:p>
      </xdr:txBody>
    </xdr:sp>
    <xdr:clientData/>
  </xdr:twoCellAnchor>
  <xdr:twoCellAnchor>
    <xdr:from>
      <xdr:col>19</xdr:col>
      <xdr:colOff>333375</xdr:colOff>
      <xdr:row>3</xdr:row>
      <xdr:rowOff>180975</xdr:rowOff>
    </xdr:from>
    <xdr:to>
      <xdr:col>23</xdr:col>
      <xdr:colOff>180975</xdr:colOff>
      <xdr:row>3</xdr:row>
      <xdr:rowOff>180975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9382125" y="781050"/>
          <a:ext cx="1685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14</xdr:col>
      <xdr:colOff>228600</xdr:colOff>
      <xdr:row>3</xdr:row>
      <xdr:rowOff>28575</xdr:rowOff>
    </xdr:from>
    <xdr:to>
      <xdr:col>16</xdr:col>
      <xdr:colOff>542925</xdr:colOff>
      <xdr:row>4</xdr:row>
      <xdr:rowOff>152400</xdr:rowOff>
    </xdr:to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6896100" y="628650"/>
          <a:ext cx="12096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г.Хадыженск</a:t>
          </a:r>
        </a:p>
      </xdr:txBody>
    </xdr:sp>
    <xdr:clientData/>
  </xdr:twoCellAnchor>
  <xdr:twoCellAnchor editAs="oneCell">
    <xdr:from>
      <xdr:col>20</xdr:col>
      <xdr:colOff>219075</xdr:colOff>
      <xdr:row>3</xdr:row>
      <xdr:rowOff>19050</xdr:rowOff>
    </xdr:from>
    <xdr:to>
      <xdr:col>22</xdr:col>
      <xdr:colOff>381000</xdr:colOff>
      <xdr:row>4</xdr:row>
      <xdr:rowOff>66675</xdr:rowOff>
    </xdr:to>
    <xdr:sp macro="" textlink="">
      <xdr:nvSpPr>
        <xdr:cNvPr id="13" name="Text Box 17"/>
        <xdr:cNvSpPr txBox="1">
          <a:spLocks noChangeArrowheads="1"/>
        </xdr:cNvSpPr>
      </xdr:nvSpPr>
      <xdr:spPr bwMode="auto">
        <a:xfrm>
          <a:off x="9715500" y="619125"/>
          <a:ext cx="10572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16.12..2020г </a:t>
          </a:r>
        </a:p>
      </xdr:txBody>
    </xdr:sp>
    <xdr:clientData/>
  </xdr:twoCellAnchor>
  <xdr:twoCellAnchor editAs="oneCell">
    <xdr:from>
      <xdr:col>14</xdr:col>
      <xdr:colOff>419100</xdr:colOff>
      <xdr:row>33</xdr:row>
      <xdr:rowOff>142875</xdr:rowOff>
    </xdr:from>
    <xdr:to>
      <xdr:col>16</xdr:col>
      <xdr:colOff>542925</xdr:colOff>
      <xdr:row>34</xdr:row>
      <xdr:rowOff>142875</xdr:rowOff>
    </xdr:to>
    <xdr:sp macro="" textlink="">
      <xdr:nvSpPr>
        <xdr:cNvPr id="14" name="Text Box 12"/>
        <xdr:cNvSpPr txBox="1">
          <a:spLocks noChangeArrowheads="1"/>
        </xdr:cNvSpPr>
      </xdr:nvSpPr>
      <xdr:spPr bwMode="auto">
        <a:xfrm>
          <a:off x="7086600" y="6010275"/>
          <a:ext cx="10191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Хадыженского</a:t>
          </a:r>
        </a:p>
      </xdr:txBody>
    </xdr:sp>
    <xdr:clientData/>
  </xdr:twoCellAnchor>
  <xdr:twoCellAnchor editAs="oneCell">
    <xdr:from>
      <xdr:col>15</xdr:col>
      <xdr:colOff>133350</xdr:colOff>
      <xdr:row>37</xdr:row>
      <xdr:rowOff>9525</xdr:rowOff>
    </xdr:from>
    <xdr:to>
      <xdr:col>17</xdr:col>
      <xdr:colOff>161925</xdr:colOff>
      <xdr:row>38</xdr:row>
      <xdr:rowOff>0</xdr:rowOff>
    </xdr:to>
    <xdr:sp macro="" textlink="">
      <xdr:nvSpPr>
        <xdr:cNvPr id="15" name="Text Box 13"/>
        <xdr:cNvSpPr txBox="1">
          <a:spLocks noChangeArrowheads="1"/>
        </xdr:cNvSpPr>
      </xdr:nvSpPr>
      <xdr:spPr bwMode="auto">
        <a:xfrm>
          <a:off x="7734300" y="7753350"/>
          <a:ext cx="1066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Хадыженского</a:t>
          </a:r>
        </a:p>
      </xdr:txBody>
    </xdr:sp>
    <xdr:clientData/>
  </xdr:twoCellAnchor>
  <xdr:twoCellAnchor editAs="oneCell">
    <xdr:from>
      <xdr:col>22</xdr:col>
      <xdr:colOff>171450</xdr:colOff>
      <xdr:row>33</xdr:row>
      <xdr:rowOff>142874</xdr:rowOff>
    </xdr:from>
    <xdr:to>
      <xdr:col>24</xdr:col>
      <xdr:colOff>180975</xdr:colOff>
      <xdr:row>34</xdr:row>
      <xdr:rowOff>142875</xdr:rowOff>
    </xdr:to>
    <xdr:sp macro="" textlink="">
      <xdr:nvSpPr>
        <xdr:cNvPr id="16" name="Text Box 14"/>
        <xdr:cNvSpPr txBox="1">
          <a:spLocks noChangeArrowheads="1"/>
        </xdr:cNvSpPr>
      </xdr:nvSpPr>
      <xdr:spPr bwMode="auto">
        <a:xfrm>
          <a:off x="10563225" y="6010274"/>
          <a:ext cx="952500" cy="190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Чайкин А.И</a:t>
          </a:r>
        </a:p>
      </xdr:txBody>
    </xdr:sp>
    <xdr:clientData/>
  </xdr:twoCellAnchor>
  <xdr:twoCellAnchor editAs="oneCell">
    <xdr:from>
      <xdr:col>22</xdr:col>
      <xdr:colOff>285750</xdr:colOff>
      <xdr:row>36</xdr:row>
      <xdr:rowOff>142875</xdr:rowOff>
    </xdr:from>
    <xdr:to>
      <xdr:col>24</xdr:col>
      <xdr:colOff>381000</xdr:colOff>
      <xdr:row>37</xdr:row>
      <xdr:rowOff>123825</xdr:rowOff>
    </xdr:to>
    <xdr:sp macro="" textlink="">
      <xdr:nvSpPr>
        <xdr:cNvPr id="17" name="Text Box 15"/>
        <xdr:cNvSpPr txBox="1">
          <a:spLocks noChangeArrowheads="1"/>
        </xdr:cNvSpPr>
      </xdr:nvSpPr>
      <xdr:spPr bwMode="auto">
        <a:xfrm>
          <a:off x="10677525" y="6581775"/>
          <a:ext cx="10382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Мисько А.А.</a:t>
          </a:r>
        </a:p>
      </xdr:txBody>
    </xdr:sp>
    <xdr:clientData/>
  </xdr:twoCellAnchor>
  <xdr:oneCellAnchor>
    <xdr:from>
      <xdr:col>13</xdr:col>
      <xdr:colOff>85725</xdr:colOff>
      <xdr:row>7</xdr:row>
      <xdr:rowOff>28575</xdr:rowOff>
    </xdr:from>
    <xdr:ext cx="381000" cy="209550"/>
    <xdr:sp macro="" textlink="">
      <xdr:nvSpPr>
        <xdr:cNvPr id="21" name="Text Box 19"/>
        <xdr:cNvSpPr txBox="1">
          <a:spLocks noChangeArrowheads="1"/>
        </xdr:cNvSpPr>
      </xdr:nvSpPr>
      <xdr:spPr bwMode="auto">
        <a:xfrm>
          <a:off x="6305550" y="7610475"/>
          <a:ext cx="3810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6300</a:t>
          </a:r>
        </a:p>
      </xdr:txBody>
    </xdr:sp>
    <xdr:clientData/>
  </xdr:oneCellAnchor>
  <xdr:oneCellAnchor>
    <xdr:from>
      <xdr:col>8</xdr:col>
      <xdr:colOff>38100</xdr:colOff>
      <xdr:row>7</xdr:row>
      <xdr:rowOff>19050</xdr:rowOff>
    </xdr:from>
    <xdr:ext cx="381000" cy="209550"/>
    <xdr:sp macro="" textlink="">
      <xdr:nvSpPr>
        <xdr:cNvPr id="22" name="Text Box 19"/>
        <xdr:cNvSpPr txBox="1">
          <a:spLocks noChangeArrowheads="1"/>
        </xdr:cNvSpPr>
      </xdr:nvSpPr>
      <xdr:spPr bwMode="auto">
        <a:xfrm>
          <a:off x="4019550" y="1390650"/>
          <a:ext cx="3810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6300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45</xdr:row>
      <xdr:rowOff>0</xdr:rowOff>
    </xdr:from>
    <xdr:to>
      <xdr:col>2</xdr:col>
      <xdr:colOff>523875</xdr:colOff>
      <xdr:row>45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7150" y="1171575"/>
          <a:ext cx="1304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45</xdr:row>
      <xdr:rowOff>0</xdr:rowOff>
    </xdr:from>
    <xdr:to>
      <xdr:col>4</xdr:col>
      <xdr:colOff>333375</xdr:colOff>
      <xdr:row>45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447800" y="1171575"/>
          <a:ext cx="590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133350</xdr:colOff>
      <xdr:row>45</xdr:row>
      <xdr:rowOff>0</xdr:rowOff>
    </xdr:from>
    <xdr:to>
      <xdr:col>8</xdr:col>
      <xdr:colOff>333375</xdr:colOff>
      <xdr:row>45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2200275" y="1171575"/>
          <a:ext cx="1543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85725</xdr:colOff>
      <xdr:row>45</xdr:row>
      <xdr:rowOff>0</xdr:rowOff>
    </xdr:from>
    <xdr:to>
      <xdr:col>13</xdr:col>
      <xdr:colOff>104775</xdr:colOff>
      <xdr:row>45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3914775" y="1171575"/>
          <a:ext cx="16954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9525</xdr:colOff>
      <xdr:row>44</xdr:row>
      <xdr:rowOff>180975</xdr:rowOff>
    </xdr:from>
    <xdr:to>
      <xdr:col>18</xdr:col>
      <xdr:colOff>19050</xdr:colOff>
      <xdr:row>44</xdr:row>
      <xdr:rowOff>180975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5924550" y="1162050"/>
          <a:ext cx="1828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295275</xdr:colOff>
      <xdr:row>46</xdr:row>
      <xdr:rowOff>95250</xdr:rowOff>
    </xdr:from>
    <xdr:to>
      <xdr:col>2</xdr:col>
      <xdr:colOff>371475</xdr:colOff>
      <xdr:row>58</xdr:row>
      <xdr:rowOff>9525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1304925" y="142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352425</xdr:colOff>
      <xdr:row>45</xdr:row>
      <xdr:rowOff>19050</xdr:rowOff>
    </xdr:from>
    <xdr:to>
      <xdr:col>23</xdr:col>
      <xdr:colOff>266700</xdr:colOff>
      <xdr:row>45</xdr:row>
      <xdr:rowOff>19050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 flipV="1">
          <a:off x="8505825" y="1190625"/>
          <a:ext cx="173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8</xdr:col>
      <xdr:colOff>57150</xdr:colOff>
      <xdr:row>6</xdr:row>
      <xdr:rowOff>0</xdr:rowOff>
    </xdr:from>
    <xdr:to>
      <xdr:col>9</xdr:col>
      <xdr:colOff>9525</xdr:colOff>
      <xdr:row>7</xdr:row>
      <xdr:rowOff>9525</xdr:rowOff>
    </xdr:to>
    <xdr:sp macro="" textlink="">
      <xdr:nvSpPr>
        <xdr:cNvPr id="18" name="Text Box 18"/>
        <xdr:cNvSpPr txBox="1">
          <a:spLocks noChangeArrowheads="1"/>
        </xdr:cNvSpPr>
      </xdr:nvSpPr>
      <xdr:spPr bwMode="auto">
        <a:xfrm>
          <a:off x="3962400" y="1171575"/>
          <a:ext cx="4000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10000</a:t>
          </a:r>
        </a:p>
      </xdr:txBody>
    </xdr:sp>
    <xdr:clientData/>
  </xdr:twoCellAnchor>
  <xdr:twoCellAnchor editAs="oneCell">
    <xdr:from>
      <xdr:col>14</xdr:col>
      <xdr:colOff>419100</xdr:colOff>
      <xdr:row>28</xdr:row>
      <xdr:rowOff>142875</xdr:rowOff>
    </xdr:from>
    <xdr:to>
      <xdr:col>16</xdr:col>
      <xdr:colOff>542925</xdr:colOff>
      <xdr:row>29</xdr:row>
      <xdr:rowOff>142875</xdr:rowOff>
    </xdr:to>
    <xdr:sp macro="" textlink="">
      <xdr:nvSpPr>
        <xdr:cNvPr id="31" name="Text Box 12"/>
        <xdr:cNvSpPr txBox="1">
          <a:spLocks noChangeArrowheads="1"/>
        </xdr:cNvSpPr>
      </xdr:nvSpPr>
      <xdr:spPr bwMode="auto">
        <a:xfrm>
          <a:off x="7086600" y="6010275"/>
          <a:ext cx="10191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Хадыженского</a:t>
          </a:r>
        </a:p>
      </xdr:txBody>
    </xdr:sp>
    <xdr:clientData/>
  </xdr:twoCellAnchor>
  <xdr:twoCellAnchor editAs="oneCell">
    <xdr:from>
      <xdr:col>15</xdr:col>
      <xdr:colOff>142875</xdr:colOff>
      <xdr:row>31</xdr:row>
      <xdr:rowOff>180975</xdr:rowOff>
    </xdr:from>
    <xdr:to>
      <xdr:col>17</xdr:col>
      <xdr:colOff>190500</xdr:colOff>
      <xdr:row>32</xdr:row>
      <xdr:rowOff>171450</xdr:rowOff>
    </xdr:to>
    <xdr:sp macro="" textlink="">
      <xdr:nvSpPr>
        <xdr:cNvPr id="32" name="Text Box 13"/>
        <xdr:cNvSpPr txBox="1">
          <a:spLocks noChangeArrowheads="1"/>
        </xdr:cNvSpPr>
      </xdr:nvSpPr>
      <xdr:spPr bwMode="auto">
        <a:xfrm>
          <a:off x="7239000" y="6553200"/>
          <a:ext cx="10668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 Хадыженского</a:t>
          </a:r>
        </a:p>
      </xdr:txBody>
    </xdr:sp>
    <xdr:clientData/>
  </xdr:twoCellAnchor>
  <xdr:twoCellAnchor editAs="oneCell">
    <xdr:from>
      <xdr:col>22</xdr:col>
      <xdr:colOff>171450</xdr:colOff>
      <xdr:row>28</xdr:row>
      <xdr:rowOff>142874</xdr:rowOff>
    </xdr:from>
    <xdr:to>
      <xdr:col>24</xdr:col>
      <xdr:colOff>123825</xdr:colOff>
      <xdr:row>29</xdr:row>
      <xdr:rowOff>142875</xdr:rowOff>
    </xdr:to>
    <xdr:sp macro="" textlink="">
      <xdr:nvSpPr>
        <xdr:cNvPr id="33" name="Text Box 14"/>
        <xdr:cNvSpPr txBox="1">
          <a:spLocks noChangeArrowheads="1"/>
        </xdr:cNvSpPr>
      </xdr:nvSpPr>
      <xdr:spPr bwMode="auto">
        <a:xfrm>
          <a:off x="10563225" y="6010274"/>
          <a:ext cx="952500" cy="190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Чайкин А.И</a:t>
          </a:r>
        </a:p>
      </xdr:txBody>
    </xdr:sp>
    <xdr:clientData/>
  </xdr:twoCellAnchor>
  <xdr:twoCellAnchor editAs="oneCell">
    <xdr:from>
      <xdr:col>22</xdr:col>
      <xdr:colOff>285750</xdr:colOff>
      <xdr:row>31</xdr:row>
      <xdr:rowOff>142875</xdr:rowOff>
    </xdr:from>
    <xdr:to>
      <xdr:col>24</xdr:col>
      <xdr:colOff>323850</xdr:colOff>
      <xdr:row>32</xdr:row>
      <xdr:rowOff>123825</xdr:rowOff>
    </xdr:to>
    <xdr:sp macro="" textlink="">
      <xdr:nvSpPr>
        <xdr:cNvPr id="34" name="Text Box 15"/>
        <xdr:cNvSpPr txBox="1">
          <a:spLocks noChangeArrowheads="1"/>
        </xdr:cNvSpPr>
      </xdr:nvSpPr>
      <xdr:spPr bwMode="auto">
        <a:xfrm>
          <a:off x="10677525" y="6581775"/>
          <a:ext cx="10382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Arial Cyr"/>
            </a:rPr>
            <a:t>Мисько А.А.</a:t>
          </a:r>
        </a:p>
      </xdr:txBody>
    </xdr:sp>
    <xdr:clientData/>
  </xdr:twoCellAnchor>
  <xdr:twoCellAnchor>
    <xdr:from>
      <xdr:col>0</xdr:col>
      <xdr:colOff>57150</xdr:colOff>
      <xdr:row>3</xdr:row>
      <xdr:rowOff>0</xdr:rowOff>
    </xdr:from>
    <xdr:to>
      <xdr:col>2</xdr:col>
      <xdr:colOff>523875</xdr:colOff>
      <xdr:row>3</xdr:row>
      <xdr:rowOff>0</xdr:rowOff>
    </xdr:to>
    <xdr:sp macro="" textlink="">
      <xdr:nvSpPr>
        <xdr:cNvPr id="57" name="Line 1"/>
        <xdr:cNvSpPr>
          <a:spLocks noChangeShapeType="1"/>
        </xdr:cNvSpPr>
      </xdr:nvSpPr>
      <xdr:spPr bwMode="auto">
        <a:xfrm>
          <a:off x="57150" y="8629650"/>
          <a:ext cx="1609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3</xdr:row>
      <xdr:rowOff>0</xdr:rowOff>
    </xdr:from>
    <xdr:to>
      <xdr:col>4</xdr:col>
      <xdr:colOff>333375</xdr:colOff>
      <xdr:row>3</xdr:row>
      <xdr:rowOff>0</xdr:rowOff>
    </xdr:to>
    <xdr:sp macro="" textlink="">
      <xdr:nvSpPr>
        <xdr:cNvPr id="58" name="Line 2"/>
        <xdr:cNvSpPr>
          <a:spLocks noChangeShapeType="1"/>
        </xdr:cNvSpPr>
      </xdr:nvSpPr>
      <xdr:spPr bwMode="auto">
        <a:xfrm>
          <a:off x="1752600" y="8629650"/>
          <a:ext cx="695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133350</xdr:colOff>
      <xdr:row>3</xdr:row>
      <xdr:rowOff>0</xdr:rowOff>
    </xdr:from>
    <xdr:to>
      <xdr:col>8</xdr:col>
      <xdr:colOff>333375</xdr:colOff>
      <xdr:row>3</xdr:row>
      <xdr:rowOff>0</xdr:rowOff>
    </xdr:to>
    <xdr:sp macro="" textlink="">
      <xdr:nvSpPr>
        <xdr:cNvPr id="59" name="Line 3"/>
        <xdr:cNvSpPr>
          <a:spLocks noChangeShapeType="1"/>
        </xdr:cNvSpPr>
      </xdr:nvSpPr>
      <xdr:spPr bwMode="auto">
        <a:xfrm>
          <a:off x="2695575" y="8629650"/>
          <a:ext cx="1543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85725</xdr:colOff>
      <xdr:row>3</xdr:row>
      <xdr:rowOff>0</xdr:rowOff>
    </xdr:from>
    <xdr:to>
      <xdr:col>13</xdr:col>
      <xdr:colOff>104775</xdr:colOff>
      <xdr:row>3</xdr:row>
      <xdr:rowOff>0</xdr:rowOff>
    </xdr:to>
    <xdr:sp macro="" textlink="">
      <xdr:nvSpPr>
        <xdr:cNvPr id="60" name="Line 4"/>
        <xdr:cNvSpPr>
          <a:spLocks noChangeShapeType="1"/>
        </xdr:cNvSpPr>
      </xdr:nvSpPr>
      <xdr:spPr bwMode="auto">
        <a:xfrm>
          <a:off x="4438650" y="8629650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9525</xdr:colOff>
      <xdr:row>2</xdr:row>
      <xdr:rowOff>180975</xdr:rowOff>
    </xdr:from>
    <xdr:to>
      <xdr:col>18</xdr:col>
      <xdr:colOff>19050</xdr:colOff>
      <xdr:row>2</xdr:row>
      <xdr:rowOff>180975</xdr:rowOff>
    </xdr:to>
    <xdr:sp macro="" textlink="">
      <xdr:nvSpPr>
        <xdr:cNvPr id="61" name="Line 5"/>
        <xdr:cNvSpPr>
          <a:spLocks noChangeShapeType="1"/>
        </xdr:cNvSpPr>
      </xdr:nvSpPr>
      <xdr:spPr bwMode="auto">
        <a:xfrm>
          <a:off x="6600825" y="8610600"/>
          <a:ext cx="18002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409575</xdr:colOff>
      <xdr:row>1</xdr:row>
      <xdr:rowOff>19050</xdr:rowOff>
    </xdr:from>
    <xdr:ext cx="1333500" cy="533400"/>
    <xdr:sp macro="" textlink="">
      <xdr:nvSpPr>
        <xdr:cNvPr id="62" name="Text Box 7"/>
        <xdr:cNvSpPr txBox="1">
          <a:spLocks noChangeArrowheads="1"/>
        </xdr:cNvSpPr>
      </xdr:nvSpPr>
      <xdr:spPr bwMode="auto">
        <a:xfrm>
          <a:off x="409575" y="8248650"/>
          <a:ext cx="13335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АО "НГТ-Энергия"</a:t>
          </a:r>
        </a:p>
      </xdr:txBody>
    </xdr:sp>
    <xdr:clientData/>
  </xdr:oneCellAnchor>
  <xdr:twoCellAnchor>
    <xdr:from>
      <xdr:col>19</xdr:col>
      <xdr:colOff>352425</xdr:colOff>
      <xdr:row>3</xdr:row>
      <xdr:rowOff>19050</xdr:rowOff>
    </xdr:from>
    <xdr:to>
      <xdr:col>23</xdr:col>
      <xdr:colOff>266700</xdr:colOff>
      <xdr:row>3</xdr:row>
      <xdr:rowOff>19050</xdr:rowOff>
    </xdr:to>
    <xdr:sp macro="" textlink="">
      <xdr:nvSpPr>
        <xdr:cNvPr id="63" name="Line 9"/>
        <xdr:cNvSpPr>
          <a:spLocks noChangeShapeType="1"/>
        </xdr:cNvSpPr>
      </xdr:nvSpPr>
      <xdr:spPr bwMode="auto">
        <a:xfrm flipV="1">
          <a:off x="9182100" y="8648700"/>
          <a:ext cx="1704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114300</xdr:colOff>
      <xdr:row>2</xdr:row>
      <xdr:rowOff>0</xdr:rowOff>
    </xdr:from>
    <xdr:ext cx="1666875" cy="457200"/>
    <xdr:sp macro="" textlink="">
      <xdr:nvSpPr>
        <xdr:cNvPr id="64" name="Text Box 10"/>
        <xdr:cNvSpPr txBox="1">
          <a:spLocks noChangeArrowheads="1"/>
        </xdr:cNvSpPr>
      </xdr:nvSpPr>
      <xdr:spPr bwMode="auto">
        <a:xfrm>
          <a:off x="2676525" y="8429625"/>
          <a:ext cx="1666875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 ПС Х-2 "Хадыженская"</a:t>
          </a:r>
        </a:p>
      </xdr:txBody>
    </xdr:sp>
    <xdr:clientData/>
  </xdr:oneCellAnchor>
  <xdr:oneCellAnchor>
    <xdr:from>
      <xdr:col>10</xdr:col>
      <xdr:colOff>161925</xdr:colOff>
      <xdr:row>1</xdr:row>
      <xdr:rowOff>190500</xdr:rowOff>
    </xdr:from>
    <xdr:ext cx="1019175" cy="466725"/>
    <xdr:sp macro="" textlink="">
      <xdr:nvSpPr>
        <xdr:cNvPr id="65" name="Text Box 11"/>
        <xdr:cNvSpPr txBox="1">
          <a:spLocks noChangeArrowheads="1"/>
        </xdr:cNvSpPr>
      </xdr:nvSpPr>
      <xdr:spPr bwMode="auto">
        <a:xfrm>
          <a:off x="4962525" y="8420100"/>
          <a:ext cx="1019175" cy="466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    35/6кВ</a:t>
          </a:r>
        </a:p>
      </xdr:txBody>
    </xdr:sp>
    <xdr:clientData/>
  </xdr:oneCellAnchor>
  <xdr:oneCellAnchor>
    <xdr:from>
      <xdr:col>14</xdr:col>
      <xdr:colOff>333375</xdr:colOff>
      <xdr:row>1</xdr:row>
      <xdr:rowOff>190500</xdr:rowOff>
    </xdr:from>
    <xdr:ext cx="1685925" cy="285750"/>
    <xdr:sp macro="" textlink="">
      <xdr:nvSpPr>
        <xdr:cNvPr id="66" name="Text Box 12"/>
        <xdr:cNvSpPr txBox="1">
          <a:spLocks noChangeArrowheads="1"/>
        </xdr:cNvSpPr>
      </xdr:nvSpPr>
      <xdr:spPr bwMode="auto">
        <a:xfrm>
          <a:off x="6924675" y="8420100"/>
          <a:ext cx="16859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 г.Хадыженск</a:t>
          </a:r>
        </a:p>
      </xdr:txBody>
    </xdr:sp>
    <xdr:clientData/>
  </xdr:oneCellAnchor>
  <xdr:oneCellAnchor>
    <xdr:from>
      <xdr:col>20</xdr:col>
      <xdr:colOff>76200</xdr:colOff>
      <xdr:row>2</xdr:row>
      <xdr:rowOff>9525</xdr:rowOff>
    </xdr:from>
    <xdr:ext cx="885825" cy="190500"/>
    <xdr:sp macro="" textlink="">
      <xdr:nvSpPr>
        <xdr:cNvPr id="67" name="Text Box 17"/>
        <xdr:cNvSpPr txBox="1">
          <a:spLocks noChangeArrowheads="1"/>
        </xdr:cNvSpPr>
      </xdr:nvSpPr>
      <xdr:spPr bwMode="auto">
        <a:xfrm>
          <a:off x="9353550" y="8439150"/>
          <a:ext cx="885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16.12.2020г 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4</xdr:row>
      <xdr:rowOff>0</xdr:rowOff>
    </xdr:from>
    <xdr:to>
      <xdr:col>2</xdr:col>
      <xdr:colOff>523875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57150" y="1171575"/>
          <a:ext cx="1095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4</xdr:row>
      <xdr:rowOff>0</xdr:rowOff>
    </xdr:from>
    <xdr:to>
      <xdr:col>4</xdr:col>
      <xdr:colOff>333375</xdr:colOff>
      <xdr:row>4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1238250" y="1171575"/>
          <a:ext cx="7143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133350</xdr:colOff>
      <xdr:row>4</xdr:row>
      <xdr:rowOff>0</xdr:rowOff>
    </xdr:from>
    <xdr:to>
      <xdr:col>8</xdr:col>
      <xdr:colOff>333375</xdr:colOff>
      <xdr:row>4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>
          <a:off x="2105025" y="1171575"/>
          <a:ext cx="1409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85725</xdr:colOff>
      <xdr:row>4</xdr:row>
      <xdr:rowOff>0</xdr:rowOff>
    </xdr:from>
    <xdr:to>
      <xdr:col>13</xdr:col>
      <xdr:colOff>104775</xdr:colOff>
      <xdr:row>4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>
          <a:off x="3686175" y="1171575"/>
          <a:ext cx="16954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9525</xdr:colOff>
      <xdr:row>3</xdr:row>
      <xdr:rowOff>180975</xdr:rowOff>
    </xdr:from>
    <xdr:to>
      <xdr:col>16</xdr:col>
      <xdr:colOff>38100</xdr:colOff>
      <xdr:row>3</xdr:row>
      <xdr:rowOff>180975</xdr:rowOff>
    </xdr:to>
    <xdr:sp macro="" textlink="">
      <xdr:nvSpPr>
        <xdr:cNvPr id="6" name="Line 5"/>
        <xdr:cNvSpPr>
          <a:spLocks noChangeShapeType="1"/>
        </xdr:cNvSpPr>
      </xdr:nvSpPr>
      <xdr:spPr bwMode="auto">
        <a:xfrm>
          <a:off x="5715000" y="1162050"/>
          <a:ext cx="885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9525</xdr:colOff>
      <xdr:row>3</xdr:row>
      <xdr:rowOff>180975</xdr:rowOff>
    </xdr:from>
    <xdr:to>
      <xdr:col>21</xdr:col>
      <xdr:colOff>38100</xdr:colOff>
      <xdr:row>3</xdr:row>
      <xdr:rowOff>180975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7600950" y="1162050"/>
          <a:ext cx="6286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0"/>
  <sheetViews>
    <sheetView workbookViewId="0">
      <selection activeCell="A14" sqref="A14"/>
    </sheetView>
  </sheetViews>
  <sheetFormatPr defaultRowHeight="15" x14ac:dyDescent="0.25"/>
  <cols>
    <col min="3" max="7" width="6.7109375" customWidth="1"/>
    <col min="8" max="8" width="7.85546875" customWidth="1"/>
    <col min="9" max="12" width="6.7109375" customWidth="1"/>
    <col min="13" max="13" width="7.7109375" customWidth="1"/>
    <col min="14" max="14" width="8.7109375" customWidth="1"/>
    <col min="15" max="15" width="9.7109375" customWidth="1"/>
    <col min="16" max="16" width="6.7109375" customWidth="1"/>
    <col min="17" max="17" width="7.5703125" customWidth="1"/>
    <col min="18" max="18" width="6.7109375" customWidth="1"/>
    <col min="19" max="19" width="5.7109375" customWidth="1"/>
    <col min="20" max="20" width="6.28515625" customWidth="1"/>
    <col min="21" max="22" width="6.7109375" customWidth="1"/>
    <col min="23" max="23" width="7.42578125" customWidth="1"/>
    <col min="24" max="25" width="6.7109375" customWidth="1"/>
  </cols>
  <sheetData>
    <row r="1" spans="1:25" ht="15.75" x14ac:dyDescent="0.25">
      <c r="A1" s="1"/>
    </row>
    <row r="2" spans="1:25" ht="15.75" x14ac:dyDescent="0.25">
      <c r="L2" s="2" t="s">
        <v>0</v>
      </c>
    </row>
    <row r="3" spans="1:25" ht="15.75" x14ac:dyDescent="0.25">
      <c r="A3" s="2"/>
    </row>
    <row r="4" spans="1:25" ht="15.75" x14ac:dyDescent="0.25">
      <c r="A4" s="3" t="s">
        <v>1</v>
      </c>
      <c r="B4" s="3" t="s">
        <v>1</v>
      </c>
      <c r="C4" s="4"/>
      <c r="D4" s="3"/>
      <c r="E4" s="1" t="s">
        <v>2</v>
      </c>
      <c r="G4" s="5" t="s">
        <v>3</v>
      </c>
      <c r="K4" s="1" t="s">
        <v>4</v>
      </c>
      <c r="N4" s="6"/>
    </row>
    <row r="5" spans="1:25" x14ac:dyDescent="0.25">
      <c r="A5" s="7" t="s">
        <v>94</v>
      </c>
    </row>
    <row r="6" spans="1:25" x14ac:dyDescent="0.25">
      <c r="A6" s="7"/>
    </row>
    <row r="7" spans="1:25" x14ac:dyDescent="0.25">
      <c r="A7" s="8" t="s">
        <v>6</v>
      </c>
    </row>
    <row r="8" spans="1:25" ht="15" customHeight="1" x14ac:dyDescent="0.25">
      <c r="A8" s="113" t="s">
        <v>7</v>
      </c>
      <c r="B8" s="107" t="s">
        <v>8</v>
      </c>
      <c r="C8" s="107"/>
      <c r="D8" s="107"/>
      <c r="E8" s="107"/>
      <c r="F8" s="107" t="s">
        <v>9</v>
      </c>
      <c r="G8" s="107"/>
      <c r="H8" s="107"/>
      <c r="I8" s="107"/>
      <c r="J8" s="107"/>
      <c r="K8" s="107" t="s">
        <v>10</v>
      </c>
      <c r="L8" s="107"/>
      <c r="M8" s="107"/>
      <c r="N8" s="107"/>
      <c r="O8" s="107"/>
      <c r="P8" s="116" t="s">
        <v>11</v>
      </c>
      <c r="Q8" s="116"/>
      <c r="R8" s="116"/>
      <c r="S8" s="116"/>
      <c r="T8" s="116"/>
      <c r="U8" s="116"/>
      <c r="V8" s="116"/>
      <c r="W8" s="116"/>
      <c r="X8" s="116"/>
      <c r="Y8" s="116"/>
    </row>
    <row r="9" spans="1:25" ht="15" customHeight="1" x14ac:dyDescent="0.25">
      <c r="A9" s="114"/>
      <c r="B9" s="107" t="s">
        <v>12</v>
      </c>
      <c r="C9" s="107"/>
      <c r="D9" s="107" t="s">
        <v>13</v>
      </c>
      <c r="E9" s="107"/>
      <c r="F9" s="107" t="s">
        <v>14</v>
      </c>
      <c r="G9" s="107"/>
      <c r="H9" s="107"/>
      <c r="I9" s="107"/>
      <c r="J9" s="107" t="s">
        <v>15</v>
      </c>
      <c r="K9" s="107" t="s">
        <v>14</v>
      </c>
      <c r="L9" s="107"/>
      <c r="M9" s="107"/>
      <c r="N9" s="107"/>
      <c r="O9" s="107" t="s">
        <v>15</v>
      </c>
      <c r="P9" s="116" t="s">
        <v>117</v>
      </c>
      <c r="Q9" s="116" t="s">
        <v>151</v>
      </c>
      <c r="R9" s="116" t="s">
        <v>118</v>
      </c>
      <c r="S9" s="116" t="s">
        <v>119</v>
      </c>
      <c r="T9" s="116" t="s">
        <v>120</v>
      </c>
      <c r="U9" s="116" t="s">
        <v>121</v>
      </c>
      <c r="V9" s="116" t="s">
        <v>122</v>
      </c>
      <c r="W9" s="116"/>
      <c r="X9" s="116"/>
      <c r="Y9" s="117"/>
    </row>
    <row r="10" spans="1:25" ht="24.75" customHeight="1" x14ac:dyDescent="0.25">
      <c r="A10" s="114"/>
      <c r="B10" s="107"/>
      <c r="C10" s="107"/>
      <c r="D10" s="107"/>
      <c r="E10" s="107"/>
      <c r="F10" s="9" t="s">
        <v>12</v>
      </c>
      <c r="G10" s="107" t="s">
        <v>13</v>
      </c>
      <c r="H10" s="107"/>
      <c r="I10" s="107"/>
      <c r="J10" s="107"/>
      <c r="K10" s="9" t="s">
        <v>12</v>
      </c>
      <c r="L10" s="107" t="s">
        <v>13</v>
      </c>
      <c r="M10" s="107"/>
      <c r="N10" s="107"/>
      <c r="O10" s="107"/>
      <c r="P10" s="116"/>
      <c r="Q10" s="116"/>
      <c r="R10" s="116"/>
      <c r="S10" s="116"/>
      <c r="T10" s="116"/>
      <c r="U10" s="116"/>
      <c r="V10" s="116"/>
      <c r="W10" s="116"/>
      <c r="X10" s="116"/>
      <c r="Y10" s="117"/>
    </row>
    <row r="11" spans="1:25" x14ac:dyDescent="0.25">
      <c r="A11" s="115"/>
      <c r="B11" s="9" t="s">
        <v>21</v>
      </c>
      <c r="C11" s="9" t="s">
        <v>21</v>
      </c>
      <c r="D11" s="9" t="s">
        <v>21</v>
      </c>
      <c r="E11" s="9" t="s">
        <v>21</v>
      </c>
      <c r="F11" s="9" t="s">
        <v>22</v>
      </c>
      <c r="G11" s="9" t="s">
        <v>22</v>
      </c>
      <c r="H11" s="9" t="s">
        <v>17</v>
      </c>
      <c r="I11" s="9" t="s">
        <v>18</v>
      </c>
      <c r="J11" s="107"/>
      <c r="K11" s="9" t="s">
        <v>22</v>
      </c>
      <c r="L11" s="9" t="s">
        <v>22</v>
      </c>
      <c r="M11" s="9" t="s">
        <v>17</v>
      </c>
      <c r="N11" s="9" t="s">
        <v>18</v>
      </c>
      <c r="O11" s="107"/>
      <c r="P11" s="116"/>
      <c r="Q11" s="116"/>
      <c r="R11" s="116"/>
      <c r="S11" s="116"/>
      <c r="T11" s="116"/>
      <c r="U11" s="116"/>
      <c r="V11" s="116"/>
      <c r="W11" s="116"/>
      <c r="X11" s="116"/>
      <c r="Y11" s="117"/>
    </row>
    <row r="12" spans="1:25" ht="19.5" customHeight="1" x14ac:dyDescent="0.25">
      <c r="A12" s="10" t="s">
        <v>139</v>
      </c>
      <c r="B12" s="14">
        <v>35</v>
      </c>
      <c r="C12" s="14"/>
      <c r="D12" s="14">
        <v>6.2</v>
      </c>
      <c r="E12" s="14"/>
      <c r="F12" s="14"/>
      <c r="G12" s="14">
        <v>114</v>
      </c>
      <c r="H12" s="13">
        <f>SQRT(3)*D12*G12*W20/1000</f>
        <v>1.1039838822252561</v>
      </c>
      <c r="I12" s="12">
        <f>SQRT(3)*D12*G12*Y20/1000</f>
        <v>0.58669189326409932</v>
      </c>
      <c r="J12" s="14"/>
      <c r="K12" s="14"/>
      <c r="L12" s="14">
        <v>64</v>
      </c>
      <c r="M12" s="13">
        <f>SQRT(3)*D12*L12*W21/1000</f>
        <v>0.6293992651763205</v>
      </c>
      <c r="N12" s="12">
        <f>SQRT(3)*D12*L12*Y21/1000</f>
        <v>0.3014423758346893</v>
      </c>
      <c r="O12" s="14"/>
      <c r="P12" s="12">
        <v>5</v>
      </c>
      <c r="Q12" s="12">
        <v>41</v>
      </c>
      <c r="R12" s="12">
        <v>37</v>
      </c>
      <c r="S12" s="12">
        <v>5</v>
      </c>
      <c r="T12" s="12">
        <v>49</v>
      </c>
      <c r="U12" s="12">
        <v>17</v>
      </c>
      <c r="V12" s="12">
        <v>22</v>
      </c>
      <c r="W12" s="12"/>
      <c r="X12" s="12"/>
      <c r="Y12" s="67"/>
    </row>
    <row r="13" spans="1:25" ht="19.5" customHeight="1" x14ac:dyDescent="0.25">
      <c r="A13" s="10" t="s">
        <v>24</v>
      </c>
      <c r="B13" s="14">
        <v>35</v>
      </c>
      <c r="C13" s="14"/>
      <c r="D13" s="14">
        <v>6.2</v>
      </c>
      <c r="E13" s="14"/>
      <c r="F13" s="14"/>
      <c r="G13" s="14">
        <v>178</v>
      </c>
      <c r="H13" s="13">
        <f>SQRT(3)*D13*G13*W20/1000</f>
        <v>1.7237643073341722</v>
      </c>
      <c r="I13" s="12">
        <f>SQRT(3)*D13*G13*0.65/1000</f>
        <v>1.2424693263014586</v>
      </c>
      <c r="J13" s="14"/>
      <c r="K13" s="14"/>
      <c r="L13" s="14">
        <v>106</v>
      </c>
      <c r="M13" s="13">
        <f>SQRT(3)*D13*L13*W21/1000</f>
        <v>1.0424425329482807</v>
      </c>
      <c r="N13" s="12">
        <f>SQRT(3)*D13*L13*Y21/1000</f>
        <v>0.49926393497620414</v>
      </c>
      <c r="O13" s="14"/>
      <c r="P13" s="12">
        <v>6</v>
      </c>
      <c r="Q13" s="12">
        <v>72</v>
      </c>
      <c r="R13" s="12">
        <v>71</v>
      </c>
      <c r="S13" s="12">
        <v>6</v>
      </c>
      <c r="T13" s="12">
        <v>79</v>
      </c>
      <c r="U13" s="12">
        <v>25</v>
      </c>
      <c r="V13" s="12">
        <v>35</v>
      </c>
      <c r="W13" s="12"/>
      <c r="X13" s="12"/>
      <c r="Y13" s="67"/>
    </row>
    <row r="14" spans="1:25" ht="20.25" customHeight="1" x14ac:dyDescent="0.25">
      <c r="A14" s="10" t="s">
        <v>138</v>
      </c>
      <c r="B14" s="14">
        <v>35</v>
      </c>
      <c r="C14" s="14"/>
      <c r="D14" s="14">
        <v>6.2</v>
      </c>
      <c r="E14" s="14"/>
      <c r="F14" s="14"/>
      <c r="G14" s="14">
        <v>165</v>
      </c>
      <c r="H14" s="13">
        <f>SQRT(3)*D14*G14*W20/1000</f>
        <v>1.5978714084839234</v>
      </c>
      <c r="I14" s="12">
        <f>SQRT(3)*D14*G14*0.65/1000</f>
        <v>1.1517271844929251</v>
      </c>
      <c r="J14" s="14"/>
      <c r="K14" s="14"/>
      <c r="L14" s="14">
        <v>100</v>
      </c>
      <c r="M14" s="13">
        <f>SQRT(3)*D14*L14*W21/1000</f>
        <v>0.9834363518380006</v>
      </c>
      <c r="N14" s="12">
        <f>SQRT(3)*D14*L14*Y21/1000</f>
        <v>0.47100371224170201</v>
      </c>
      <c r="O14" s="14"/>
      <c r="P14" s="12">
        <v>5</v>
      </c>
      <c r="Q14" s="12">
        <v>68</v>
      </c>
      <c r="R14" s="12">
        <v>69</v>
      </c>
      <c r="S14" s="12">
        <v>7</v>
      </c>
      <c r="T14" s="12">
        <v>84</v>
      </c>
      <c r="U14" s="12">
        <v>30</v>
      </c>
      <c r="V14" s="12">
        <v>29</v>
      </c>
      <c r="W14" s="12"/>
      <c r="X14" s="12"/>
      <c r="Y14" s="67"/>
    </row>
    <row r="16" spans="1:25" x14ac:dyDescent="0.25">
      <c r="A16" s="11" t="s">
        <v>26</v>
      </c>
    </row>
    <row r="17" spans="1:25" ht="15" customHeight="1" x14ac:dyDescent="0.25">
      <c r="A17" s="90" t="s">
        <v>27</v>
      </c>
      <c r="B17" s="90"/>
      <c r="C17" s="107" t="s">
        <v>28</v>
      </c>
      <c r="D17" s="107"/>
      <c r="E17" s="107"/>
      <c r="F17" s="107"/>
      <c r="G17" s="107"/>
      <c r="H17" s="107"/>
      <c r="I17" s="107"/>
      <c r="J17" s="107"/>
      <c r="K17" s="107"/>
      <c r="L17" s="107"/>
      <c r="M17" s="107" t="s">
        <v>29</v>
      </c>
      <c r="N17" s="107"/>
      <c r="O17" s="107"/>
      <c r="P17" s="107"/>
      <c r="Q17" s="107"/>
      <c r="R17" s="107"/>
      <c r="S17" s="107"/>
      <c r="T17" s="107"/>
      <c r="U17" s="107"/>
      <c r="V17" s="107"/>
      <c r="W17" s="100" t="s">
        <v>30</v>
      </c>
      <c r="X17" s="110" t="s">
        <v>31</v>
      </c>
      <c r="Y17" s="100" t="s">
        <v>32</v>
      </c>
    </row>
    <row r="18" spans="1:25" x14ac:dyDescent="0.25">
      <c r="A18" s="90"/>
      <c r="B18" s="90"/>
      <c r="C18" s="107" t="s">
        <v>33</v>
      </c>
      <c r="D18" s="107"/>
      <c r="E18" s="107"/>
      <c r="F18" s="107"/>
      <c r="G18" s="107" t="s">
        <v>34</v>
      </c>
      <c r="H18" s="107"/>
      <c r="I18" s="107" t="s">
        <v>35</v>
      </c>
      <c r="J18" s="107"/>
      <c r="K18" s="107" t="s">
        <v>36</v>
      </c>
      <c r="L18" s="107"/>
      <c r="M18" s="107" t="s">
        <v>33</v>
      </c>
      <c r="N18" s="107"/>
      <c r="O18" s="107"/>
      <c r="P18" s="107"/>
      <c r="Q18" s="107" t="s">
        <v>34</v>
      </c>
      <c r="R18" s="107"/>
      <c r="S18" s="107" t="s">
        <v>35</v>
      </c>
      <c r="T18" s="107"/>
      <c r="U18" s="107" t="s">
        <v>37</v>
      </c>
      <c r="V18" s="107"/>
      <c r="W18" s="109"/>
      <c r="X18" s="111"/>
      <c r="Y18" s="109"/>
    </row>
    <row r="19" spans="1:25" x14ac:dyDescent="0.25">
      <c r="A19" s="90"/>
      <c r="B19" s="90"/>
      <c r="C19" s="107" t="s">
        <v>38</v>
      </c>
      <c r="D19" s="107"/>
      <c r="E19" s="107" t="s">
        <v>39</v>
      </c>
      <c r="F19" s="107"/>
      <c r="G19" s="107"/>
      <c r="H19" s="107"/>
      <c r="I19" s="107"/>
      <c r="J19" s="107"/>
      <c r="K19" s="107"/>
      <c r="L19" s="107"/>
      <c r="M19" s="107" t="s">
        <v>38</v>
      </c>
      <c r="N19" s="107"/>
      <c r="O19" s="107" t="s">
        <v>39</v>
      </c>
      <c r="P19" s="107"/>
      <c r="Q19" s="107"/>
      <c r="R19" s="107"/>
      <c r="S19" s="107"/>
      <c r="T19" s="107"/>
      <c r="U19" s="107"/>
      <c r="V19" s="107"/>
      <c r="W19" s="101"/>
      <c r="X19" s="112"/>
      <c r="Y19" s="101"/>
    </row>
    <row r="20" spans="1:25" ht="15" customHeight="1" x14ac:dyDescent="0.25">
      <c r="A20" s="108" t="s">
        <v>123</v>
      </c>
      <c r="B20" s="108"/>
      <c r="C20" s="94">
        <v>19296.881700000002</v>
      </c>
      <c r="D20" s="95"/>
      <c r="E20" s="94">
        <v>19304.6538</v>
      </c>
      <c r="F20" s="95"/>
      <c r="G20" s="89">
        <f>E20-C20</f>
        <v>7.7720999999983178</v>
      </c>
      <c r="H20" s="89"/>
      <c r="I20" s="89">
        <v>4800</v>
      </c>
      <c r="J20" s="89"/>
      <c r="K20" s="89">
        <f>G20*I20</f>
        <v>37306.079999991925</v>
      </c>
      <c r="L20" s="89"/>
      <c r="M20" s="89">
        <v>10556.840200000001</v>
      </c>
      <c r="N20" s="89"/>
      <c r="O20" s="89">
        <v>10560.564899999999</v>
      </c>
      <c r="P20" s="89"/>
      <c r="Q20" s="89">
        <f>O20-M20</f>
        <v>3.7246999999988475</v>
      </c>
      <c r="R20" s="89"/>
      <c r="S20" s="89">
        <v>4800</v>
      </c>
      <c r="T20" s="89"/>
      <c r="U20" s="89">
        <f>Q20*S20</f>
        <v>17878.559999994468</v>
      </c>
      <c r="V20" s="89"/>
      <c r="W20" s="16">
        <f>K20/SQRT(K20*K20+(U20*U20))</f>
        <v>0.90179031067311799</v>
      </c>
      <c r="X20" s="14"/>
      <c r="Y20" s="15">
        <f>U20/K20</f>
        <v>0.4792398450868689</v>
      </c>
    </row>
    <row r="21" spans="1:25" ht="15" customHeight="1" x14ac:dyDescent="0.25">
      <c r="A21" s="108" t="s">
        <v>124</v>
      </c>
      <c r="B21" s="108"/>
      <c r="C21" s="94">
        <v>5587.8752000000004</v>
      </c>
      <c r="D21" s="95"/>
      <c r="E21" s="94">
        <v>5592.18</v>
      </c>
      <c r="F21" s="95"/>
      <c r="G21" s="89">
        <f>E21-C21</f>
        <v>4.3047999999998865</v>
      </c>
      <c r="H21" s="89"/>
      <c r="I21" s="89">
        <v>4800</v>
      </c>
      <c r="J21" s="89"/>
      <c r="K21" s="89">
        <f>G21*I21</f>
        <v>20663.039999999455</v>
      </c>
      <c r="L21" s="89"/>
      <c r="M21" s="89">
        <v>3003.4739</v>
      </c>
      <c r="N21" s="89"/>
      <c r="O21" s="89">
        <v>3005.3620000000001</v>
      </c>
      <c r="P21" s="89"/>
      <c r="Q21" s="89">
        <f>O21-M21</f>
        <v>1.8881000000001222</v>
      </c>
      <c r="R21" s="89"/>
      <c r="S21" s="89">
        <v>4800</v>
      </c>
      <c r="T21" s="89"/>
      <c r="U21" s="89">
        <f>Q21*S21</f>
        <v>9062.8800000005867</v>
      </c>
      <c r="V21" s="89"/>
      <c r="W21" s="16">
        <f>K21/SQRT(K21*K21+(U21*U21))</f>
        <v>0.91578587494279551</v>
      </c>
      <c r="X21" s="14"/>
      <c r="Y21" s="15">
        <f>U21/K21</f>
        <v>0.43860341943880599</v>
      </c>
    </row>
    <row r="22" spans="1:25" ht="15" customHeight="1" x14ac:dyDescent="0.25">
      <c r="A22" s="90" t="s">
        <v>116</v>
      </c>
      <c r="B22" s="90"/>
      <c r="C22" s="94">
        <v>6125.87</v>
      </c>
      <c r="D22" s="95"/>
      <c r="E22" s="94">
        <v>6131.45</v>
      </c>
      <c r="F22" s="95"/>
      <c r="G22" s="89">
        <f t="shared" ref="G22:G24" si="0">E22-C22</f>
        <v>5.5799999999999272</v>
      </c>
      <c r="H22" s="89"/>
      <c r="I22" s="89">
        <v>7000</v>
      </c>
      <c r="J22" s="89"/>
      <c r="K22" s="89">
        <f t="shared" ref="K22:K24" si="1">G22*I22</f>
        <v>39059.999999999491</v>
      </c>
      <c r="L22" s="89"/>
      <c r="M22" s="89">
        <v>3263.88</v>
      </c>
      <c r="N22" s="89"/>
      <c r="O22" s="89">
        <v>3266.44</v>
      </c>
      <c r="P22" s="89"/>
      <c r="Q22" s="89">
        <f t="shared" ref="Q22:Q24" si="2">O22-M22</f>
        <v>2.5599999999999454</v>
      </c>
      <c r="R22" s="89"/>
      <c r="S22" s="89">
        <v>7000</v>
      </c>
      <c r="T22" s="89"/>
      <c r="U22" s="89">
        <f t="shared" ref="U22:U24" si="3">Q22*S22</f>
        <v>17919.999999999618</v>
      </c>
      <c r="V22" s="89"/>
      <c r="W22" s="16">
        <f t="shared" ref="W22:W24" si="4">K22/SQRT(K22*K22+(U22*U22))</f>
        <v>0.90891052022492269</v>
      </c>
      <c r="X22" s="14"/>
      <c r="Y22" s="15">
        <f t="shared" ref="Y22:Y24" si="5">U22/K22</f>
        <v>0.45878136200716468</v>
      </c>
    </row>
    <row r="23" spans="1:25" x14ac:dyDescent="0.25">
      <c r="A23" s="91" t="s">
        <v>102</v>
      </c>
      <c r="B23" s="9">
        <v>11</v>
      </c>
      <c r="C23" s="94">
        <v>468.62270000000001</v>
      </c>
      <c r="D23" s="95"/>
      <c r="E23" s="94">
        <v>468.8186</v>
      </c>
      <c r="F23" s="95"/>
      <c r="G23" s="89">
        <f t="shared" si="0"/>
        <v>0.19589999999999463</v>
      </c>
      <c r="H23" s="89"/>
      <c r="I23" s="89">
        <v>2400</v>
      </c>
      <c r="J23" s="89"/>
      <c r="K23" s="89">
        <f t="shared" si="1"/>
        <v>470.15999999998712</v>
      </c>
      <c r="L23" s="89"/>
      <c r="M23" s="89">
        <v>1172.0342000000001</v>
      </c>
      <c r="N23" s="89"/>
      <c r="O23" s="89">
        <v>1172.5356999999999</v>
      </c>
      <c r="P23" s="89"/>
      <c r="Q23" s="89">
        <f t="shared" si="2"/>
        <v>0.50149999999985084</v>
      </c>
      <c r="R23" s="89"/>
      <c r="S23" s="89">
        <v>2400</v>
      </c>
      <c r="T23" s="89"/>
      <c r="U23" s="89">
        <f t="shared" si="3"/>
        <v>1203.599999999642</v>
      </c>
      <c r="V23" s="89"/>
      <c r="W23" s="16">
        <f t="shared" si="4"/>
        <v>0.36385304503386084</v>
      </c>
      <c r="X23" s="14"/>
      <c r="Y23" s="15">
        <f t="shared" si="5"/>
        <v>2.5599795814184003</v>
      </c>
    </row>
    <row r="24" spans="1:25" x14ac:dyDescent="0.25">
      <c r="A24" s="92"/>
      <c r="B24" s="9" t="s">
        <v>125</v>
      </c>
      <c r="C24" s="94">
        <v>12069.546399999999</v>
      </c>
      <c r="D24" s="95"/>
      <c r="E24" s="94">
        <v>12075.9691</v>
      </c>
      <c r="F24" s="95"/>
      <c r="G24" s="89">
        <f t="shared" si="0"/>
        <v>6.4227000000009866</v>
      </c>
      <c r="H24" s="89"/>
      <c r="I24" s="89">
        <v>2400</v>
      </c>
      <c r="J24" s="89"/>
      <c r="K24" s="89">
        <f t="shared" si="1"/>
        <v>15414.480000002368</v>
      </c>
      <c r="L24" s="89"/>
      <c r="M24" s="89">
        <v>5924.5906000000004</v>
      </c>
      <c r="N24" s="89"/>
      <c r="O24" s="89">
        <v>5927.2937000000002</v>
      </c>
      <c r="P24" s="89"/>
      <c r="Q24" s="89">
        <f t="shared" si="2"/>
        <v>2.7030999999997221</v>
      </c>
      <c r="R24" s="89"/>
      <c r="S24" s="89">
        <v>2400</v>
      </c>
      <c r="T24" s="89"/>
      <c r="U24" s="89">
        <f t="shared" si="3"/>
        <v>6487.4399999993329</v>
      </c>
      <c r="V24" s="89"/>
      <c r="W24" s="16">
        <f t="shared" si="4"/>
        <v>0.92169668294788099</v>
      </c>
      <c r="X24" s="14"/>
      <c r="Y24" s="15">
        <f t="shared" si="5"/>
        <v>0.42086661372932049</v>
      </c>
    </row>
    <row r="25" spans="1:25" x14ac:dyDescent="0.25">
      <c r="A25" s="92"/>
      <c r="B25" s="9">
        <v>13</v>
      </c>
      <c r="C25" s="94">
        <v>11662.611199999999</v>
      </c>
      <c r="D25" s="95"/>
      <c r="E25" s="94">
        <v>11668.284799999999</v>
      </c>
      <c r="F25" s="95"/>
      <c r="G25" s="89">
        <f t="shared" ref="G25" si="6">E25-C25</f>
        <v>5.6736000000000786</v>
      </c>
      <c r="H25" s="89"/>
      <c r="I25" s="89">
        <v>2400</v>
      </c>
      <c r="J25" s="89"/>
      <c r="K25" s="89">
        <f t="shared" ref="K25" si="7">G25*I25</f>
        <v>13616.640000000189</v>
      </c>
      <c r="L25" s="89"/>
      <c r="M25" s="89">
        <v>5377.4557999999997</v>
      </c>
      <c r="N25" s="89"/>
      <c r="O25" s="89">
        <v>5379.4423999999999</v>
      </c>
      <c r="P25" s="89"/>
      <c r="Q25" s="89">
        <f t="shared" ref="Q25" si="8">O25-M25</f>
        <v>1.9866000000001804</v>
      </c>
      <c r="R25" s="89"/>
      <c r="S25" s="89">
        <v>2400</v>
      </c>
      <c r="T25" s="89"/>
      <c r="U25" s="89">
        <f t="shared" ref="U25" si="9">Q25*S25</f>
        <v>4767.8400000004331</v>
      </c>
      <c r="V25" s="89"/>
      <c r="W25" s="16">
        <f t="shared" ref="W25" si="10">K25/SQRT(K25*K25+(U25*U25))</f>
        <v>0.9438147780082472</v>
      </c>
      <c r="X25" s="14"/>
      <c r="Y25" s="15">
        <f t="shared" ref="Y25" si="11">U25/K25</f>
        <v>0.35014805414554301</v>
      </c>
    </row>
    <row r="26" spans="1:25" x14ac:dyDescent="0.25">
      <c r="A26" s="92"/>
      <c r="B26" s="9">
        <v>14</v>
      </c>
      <c r="C26" s="94">
        <v>1396.1669999999999</v>
      </c>
      <c r="D26" s="95"/>
      <c r="E26" s="94">
        <v>1396.5137999999999</v>
      </c>
      <c r="F26" s="95"/>
      <c r="G26" s="89">
        <f t="shared" ref="G26:G29" si="12">E26-C26</f>
        <v>0.3468000000000302</v>
      </c>
      <c r="H26" s="89"/>
      <c r="I26" s="89">
        <v>2400</v>
      </c>
      <c r="J26" s="89"/>
      <c r="K26" s="89">
        <f t="shared" ref="K26:K29" si="13">G26*I26</f>
        <v>832.32000000007247</v>
      </c>
      <c r="L26" s="89"/>
      <c r="M26" s="89">
        <v>1435.6415999999999</v>
      </c>
      <c r="N26" s="89"/>
      <c r="O26" s="89">
        <v>1436.1126999999999</v>
      </c>
      <c r="P26" s="89"/>
      <c r="Q26" s="89">
        <f t="shared" ref="Q26:Q29" si="14">O26-M26</f>
        <v>0.47109999999997854</v>
      </c>
      <c r="R26" s="89"/>
      <c r="S26" s="89">
        <v>2400</v>
      </c>
      <c r="T26" s="89"/>
      <c r="U26" s="89">
        <f t="shared" ref="U26:U29" si="15">Q26*S26</f>
        <v>1130.6399999999485</v>
      </c>
      <c r="V26" s="89"/>
      <c r="W26" s="16">
        <f t="shared" ref="W26:W29" si="16">K26/SQRT(K26*K26+(U26*U26))</f>
        <v>0.59283744632571833</v>
      </c>
      <c r="X26" s="14"/>
      <c r="Y26" s="15">
        <f t="shared" ref="Y26:Y29" si="17">U26/K26</f>
        <v>1.3584198385234645</v>
      </c>
    </row>
    <row r="27" spans="1:25" x14ac:dyDescent="0.25">
      <c r="A27" s="92"/>
      <c r="B27" s="9">
        <v>15</v>
      </c>
      <c r="C27" s="94">
        <v>13775.509</v>
      </c>
      <c r="D27" s="95"/>
      <c r="E27" s="94">
        <v>13782.0229</v>
      </c>
      <c r="F27" s="95"/>
      <c r="G27" s="89">
        <f t="shared" si="12"/>
        <v>6.5138999999999214</v>
      </c>
      <c r="H27" s="89"/>
      <c r="I27" s="89">
        <v>2400</v>
      </c>
      <c r="J27" s="89"/>
      <c r="K27" s="89">
        <f t="shared" si="13"/>
        <v>15633.359999999811</v>
      </c>
      <c r="L27" s="89"/>
      <c r="M27" s="89">
        <v>7510.0834999999997</v>
      </c>
      <c r="N27" s="89"/>
      <c r="O27" s="89">
        <v>7513.2019</v>
      </c>
      <c r="P27" s="89"/>
      <c r="Q27" s="89">
        <f t="shared" si="14"/>
        <v>3.1184000000002925</v>
      </c>
      <c r="R27" s="89"/>
      <c r="S27" s="89">
        <v>2400</v>
      </c>
      <c r="T27" s="89"/>
      <c r="U27" s="89">
        <f t="shared" si="15"/>
        <v>7484.160000000702</v>
      </c>
      <c r="V27" s="89"/>
      <c r="W27" s="16">
        <f t="shared" si="16"/>
        <v>0.90196942106845646</v>
      </c>
      <c r="X27" s="14"/>
      <c r="Y27" s="15">
        <f t="shared" si="17"/>
        <v>0.47873010024721446</v>
      </c>
    </row>
    <row r="28" spans="1:25" x14ac:dyDescent="0.25">
      <c r="A28" s="92"/>
      <c r="B28" s="9">
        <v>16</v>
      </c>
      <c r="C28" s="94">
        <v>4520.3792999999996</v>
      </c>
      <c r="D28" s="95"/>
      <c r="E28" s="94">
        <v>4522.7866999999997</v>
      </c>
      <c r="F28" s="95"/>
      <c r="G28" s="89">
        <f t="shared" si="12"/>
        <v>2.4074000000000524</v>
      </c>
      <c r="H28" s="89"/>
      <c r="I28" s="89">
        <v>2400</v>
      </c>
      <c r="J28" s="89"/>
      <c r="K28" s="89">
        <f t="shared" si="13"/>
        <v>5777.7600000001257</v>
      </c>
      <c r="L28" s="89"/>
      <c r="M28" s="89">
        <v>1624.502</v>
      </c>
      <c r="N28" s="89"/>
      <c r="O28" s="89">
        <v>1625.3136</v>
      </c>
      <c r="P28" s="89"/>
      <c r="Q28" s="89">
        <f t="shared" si="14"/>
        <v>0.81159999999999854</v>
      </c>
      <c r="R28" s="89"/>
      <c r="S28" s="89">
        <v>2400</v>
      </c>
      <c r="T28" s="89"/>
      <c r="U28" s="89">
        <f t="shared" si="15"/>
        <v>1947.8399999999965</v>
      </c>
      <c r="V28" s="89"/>
      <c r="W28" s="16">
        <f t="shared" si="16"/>
        <v>0.94759926343207102</v>
      </c>
      <c r="X28" s="14"/>
      <c r="Y28" s="15">
        <f t="shared" si="17"/>
        <v>0.33712719116058026</v>
      </c>
    </row>
    <row r="29" spans="1:25" x14ac:dyDescent="0.25">
      <c r="A29" s="93"/>
      <c r="B29" s="9" t="s">
        <v>126</v>
      </c>
      <c r="C29" s="89">
        <v>5968.3631999999998</v>
      </c>
      <c r="D29" s="89"/>
      <c r="E29" s="89">
        <v>5971.0041000000001</v>
      </c>
      <c r="F29" s="89"/>
      <c r="G29" s="89">
        <f t="shared" si="12"/>
        <v>2.6409000000003289</v>
      </c>
      <c r="H29" s="89"/>
      <c r="I29" s="89">
        <v>2400</v>
      </c>
      <c r="J29" s="89"/>
      <c r="K29" s="89">
        <f t="shared" si="13"/>
        <v>6338.1600000007893</v>
      </c>
      <c r="L29" s="89"/>
      <c r="M29" s="89">
        <v>4004.7961</v>
      </c>
      <c r="N29" s="89"/>
      <c r="O29" s="89">
        <v>4006.4086000000002</v>
      </c>
      <c r="P29" s="89"/>
      <c r="Q29" s="89">
        <f t="shared" si="14"/>
        <v>1.6125000000001819</v>
      </c>
      <c r="R29" s="89"/>
      <c r="S29" s="89">
        <v>2400</v>
      </c>
      <c r="T29" s="89"/>
      <c r="U29" s="89">
        <f t="shared" si="15"/>
        <v>3870.0000000004366</v>
      </c>
      <c r="V29" s="89"/>
      <c r="W29" s="16">
        <f t="shared" si="16"/>
        <v>0.85348068942069633</v>
      </c>
      <c r="X29" s="14"/>
      <c r="Y29" s="15">
        <f t="shared" si="17"/>
        <v>0.61058729978415738</v>
      </c>
    </row>
    <row r="30" spans="1:25" x14ac:dyDescent="0.25">
      <c r="A30" s="49"/>
      <c r="B30" s="25"/>
    </row>
    <row r="31" spans="1:25" x14ac:dyDescent="0.25">
      <c r="A31" s="8" t="s">
        <v>45</v>
      </c>
    </row>
    <row r="32" spans="1:25" x14ac:dyDescent="0.25">
      <c r="A32" s="100" t="s">
        <v>46</v>
      </c>
      <c r="B32" s="102" t="s">
        <v>47</v>
      </c>
      <c r="C32" s="103"/>
      <c r="D32" s="106" t="s">
        <v>48</v>
      </c>
      <c r="E32" s="106"/>
      <c r="F32" s="106"/>
      <c r="G32" s="106"/>
      <c r="H32" s="106"/>
      <c r="I32" s="106" t="s">
        <v>49</v>
      </c>
      <c r="J32" s="106"/>
      <c r="K32" s="106"/>
      <c r="L32" s="106"/>
      <c r="M32" s="106"/>
      <c r="N32" t="s">
        <v>50</v>
      </c>
    </row>
    <row r="33" spans="1:25" x14ac:dyDescent="0.25">
      <c r="A33" s="101"/>
      <c r="B33" s="104"/>
      <c r="C33" s="105"/>
      <c r="D33" s="106" t="s">
        <v>51</v>
      </c>
      <c r="E33" s="106"/>
      <c r="F33" s="106"/>
      <c r="G33" s="106" t="s">
        <v>52</v>
      </c>
      <c r="H33" s="106"/>
      <c r="I33" s="106" t="s">
        <v>51</v>
      </c>
      <c r="J33" s="106"/>
      <c r="K33" s="106"/>
      <c r="L33" s="106" t="s">
        <v>52</v>
      </c>
      <c r="M33" s="106"/>
      <c r="P33" s="18" t="s">
        <v>53</v>
      </c>
      <c r="T33" s="96" t="s">
        <v>52</v>
      </c>
      <c r="U33" s="96"/>
      <c r="W33" s="96" t="s">
        <v>54</v>
      </c>
      <c r="X33" s="96"/>
    </row>
    <row r="34" spans="1:25" x14ac:dyDescent="0.25">
      <c r="A34" s="10"/>
      <c r="B34" s="10"/>
      <c r="C34" s="10"/>
      <c r="D34" s="97"/>
      <c r="E34" s="98"/>
      <c r="F34" s="99"/>
      <c r="G34" s="97"/>
      <c r="H34" s="99"/>
      <c r="I34" s="97"/>
      <c r="J34" s="98"/>
      <c r="K34" s="99"/>
      <c r="L34" s="97"/>
      <c r="M34" s="99"/>
    </row>
    <row r="35" spans="1:25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t="s">
        <v>55</v>
      </c>
    </row>
    <row r="36" spans="1:25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P36" s="96" t="s">
        <v>56</v>
      </c>
      <c r="Q36" s="96"/>
      <c r="R36" s="96"/>
      <c r="T36" s="96" t="s">
        <v>52</v>
      </c>
      <c r="U36" s="96"/>
      <c r="W36" s="96" t="s">
        <v>54</v>
      </c>
      <c r="X36" s="96"/>
    </row>
    <row r="38" spans="1:25" ht="133.5" customHeight="1" x14ac:dyDescent="0.25">
      <c r="A38" s="1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x14ac:dyDescent="0.25">
      <c r="A39" s="37"/>
      <c r="B39" s="37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46"/>
      <c r="Y39" s="25"/>
    </row>
    <row r="40" spans="1:25" ht="1.5" customHeight="1" x14ac:dyDescent="0.25">
      <c r="A40" s="37"/>
      <c r="B40" s="37"/>
      <c r="C40" s="25"/>
      <c r="D40" s="25"/>
      <c r="E40" s="25"/>
      <c r="F40" s="25"/>
      <c r="G40" s="25"/>
      <c r="H40" s="25"/>
      <c r="I40" s="25"/>
      <c r="J40" s="118" t="s">
        <v>140</v>
      </c>
      <c r="K40" s="37"/>
      <c r="L40" s="25"/>
      <c r="M40" s="25" t="s">
        <v>132</v>
      </c>
      <c r="N40" s="25" t="s">
        <v>130</v>
      </c>
      <c r="O40" s="25" t="s">
        <v>131</v>
      </c>
      <c r="P40" s="25"/>
      <c r="Q40" s="25"/>
      <c r="R40" s="25"/>
      <c r="S40" s="25"/>
      <c r="T40" s="25"/>
      <c r="U40" s="25"/>
      <c r="V40" s="25"/>
      <c r="W40" s="25"/>
      <c r="X40" s="46"/>
      <c r="Y40" s="25"/>
    </row>
    <row r="41" spans="1:25" hidden="1" x14ac:dyDescent="0.25">
      <c r="A41" s="37"/>
      <c r="B41" s="37"/>
      <c r="C41" s="25"/>
      <c r="D41" s="25"/>
      <c r="E41" s="25"/>
      <c r="F41" s="25"/>
      <c r="G41" s="25"/>
      <c r="H41" s="25"/>
      <c r="I41" s="25"/>
      <c r="J41" s="119"/>
      <c r="K41" s="37"/>
      <c r="L41" s="42" t="s">
        <v>127</v>
      </c>
      <c r="M41" s="76">
        <v>7.6E-3</v>
      </c>
      <c r="N41" s="73">
        <f>M41*2400</f>
        <v>18.239999999999998</v>
      </c>
      <c r="O41" s="74">
        <f>N41/(1.73*6.3*W23)</f>
        <v>4.5995163563185004</v>
      </c>
      <c r="P41" s="25"/>
      <c r="Q41" s="25"/>
      <c r="R41" s="25"/>
      <c r="S41" s="25"/>
      <c r="T41" s="25"/>
      <c r="U41" s="25"/>
      <c r="V41" s="25"/>
      <c r="W41" s="25"/>
      <c r="X41" s="46"/>
      <c r="Y41" s="25"/>
    </row>
    <row r="42" spans="1:25" hidden="1" x14ac:dyDescent="0.25">
      <c r="A42" s="37"/>
      <c r="B42" s="37"/>
      <c r="C42" s="68"/>
      <c r="D42" s="68"/>
      <c r="E42" s="47"/>
      <c r="F42" s="47"/>
      <c r="G42" s="69"/>
      <c r="H42" s="70"/>
      <c r="I42" s="48"/>
      <c r="J42" s="119"/>
      <c r="K42" s="37"/>
      <c r="L42" s="25" t="s">
        <v>128</v>
      </c>
      <c r="M42" s="76">
        <v>9.1999999999999998E-3</v>
      </c>
      <c r="N42" s="73">
        <f t="shared" ref="N42:N43" si="18">M42*2400</f>
        <v>22.08</v>
      </c>
      <c r="O42" s="74">
        <f>N42/(1.73*6.3*W23)</f>
        <v>5.5678355892276583</v>
      </c>
      <c r="P42" s="47"/>
      <c r="Q42" s="47"/>
      <c r="R42" s="47"/>
      <c r="S42" s="48"/>
      <c r="T42" s="48"/>
      <c r="U42" s="32"/>
      <c r="V42" s="32"/>
      <c r="W42" s="42"/>
      <c r="X42" s="25"/>
      <c r="Y42" s="42"/>
    </row>
    <row r="43" spans="1:25" hidden="1" x14ac:dyDescent="0.25">
      <c r="A43" s="37"/>
      <c r="B43" s="37"/>
      <c r="C43" s="68"/>
      <c r="D43" s="68"/>
      <c r="E43" s="47"/>
      <c r="F43" s="47"/>
      <c r="G43" s="47"/>
      <c r="H43" s="47"/>
      <c r="I43" s="48"/>
      <c r="J43" s="119"/>
      <c r="K43" s="25"/>
      <c r="L43" s="25" t="s">
        <v>129</v>
      </c>
      <c r="M43" s="47">
        <v>7.4000000000000003E-3</v>
      </c>
      <c r="N43" s="73">
        <f t="shared" si="18"/>
        <v>17.760000000000002</v>
      </c>
      <c r="O43" s="74">
        <f>N43/(1.73*6.3*W23)</f>
        <v>4.4784764522048564</v>
      </c>
      <c r="P43" s="47"/>
      <c r="Q43" s="42"/>
      <c r="R43" s="42"/>
      <c r="S43" s="48"/>
      <c r="T43" s="48"/>
      <c r="U43" s="32"/>
      <c r="V43" s="32"/>
      <c r="W43" s="25"/>
      <c r="X43" s="25"/>
      <c r="Y43" s="42"/>
    </row>
    <row r="44" spans="1:25" hidden="1" x14ac:dyDescent="0.25">
      <c r="A44" s="37"/>
      <c r="B44" s="37"/>
      <c r="C44" s="47"/>
      <c r="D44" s="47"/>
      <c r="E44" s="47"/>
      <c r="F44" s="47"/>
      <c r="G44" s="47"/>
      <c r="H44" s="47"/>
      <c r="I44" s="56"/>
      <c r="J44" s="118" t="s">
        <v>141</v>
      </c>
      <c r="K44" s="37"/>
      <c r="L44" s="25"/>
      <c r="M44" s="25" t="s">
        <v>132</v>
      </c>
      <c r="N44" s="25" t="s">
        <v>130</v>
      </c>
      <c r="O44" s="25" t="s">
        <v>131</v>
      </c>
      <c r="P44" s="47"/>
      <c r="Q44" s="47"/>
      <c r="R44" s="47"/>
      <c r="S44" s="56"/>
      <c r="T44" s="56"/>
      <c r="U44" s="32"/>
      <c r="V44" s="32"/>
      <c r="W44" s="56"/>
      <c r="X44" s="25"/>
      <c r="Y44" s="42"/>
    </row>
    <row r="45" spans="1:25" hidden="1" x14ac:dyDescent="0.25">
      <c r="A45" s="49"/>
      <c r="B45" s="25"/>
      <c r="C45" s="42"/>
      <c r="D45" s="42"/>
      <c r="E45" s="42"/>
      <c r="F45" s="42"/>
      <c r="G45" s="47"/>
      <c r="H45" s="47"/>
      <c r="I45" s="48"/>
      <c r="J45" s="119"/>
      <c r="K45" s="37"/>
      <c r="L45" s="42" t="s">
        <v>127</v>
      </c>
      <c r="M45" s="76">
        <v>0.17019999999999999</v>
      </c>
      <c r="N45" s="73">
        <f>M45*2400</f>
        <v>408.47999999999996</v>
      </c>
      <c r="O45" s="74">
        <f>N45/(1.73*6.3*W24)</f>
        <v>40.66269138326107</v>
      </c>
      <c r="P45" s="42"/>
      <c r="Q45" s="42"/>
      <c r="R45" s="42"/>
      <c r="S45" s="48"/>
      <c r="T45" s="48"/>
      <c r="U45" s="32"/>
      <c r="V45" s="32"/>
      <c r="W45" s="25"/>
      <c r="X45" s="25"/>
      <c r="Y45" s="42"/>
    </row>
    <row r="46" spans="1:25" hidden="1" x14ac:dyDescent="0.25">
      <c r="A46" s="49"/>
      <c r="B46" s="25"/>
      <c r="C46" s="42"/>
      <c r="D46" s="42"/>
      <c r="E46" s="42"/>
      <c r="F46" s="42"/>
      <c r="G46" s="42"/>
      <c r="H46" s="42"/>
      <c r="I46" s="56"/>
      <c r="J46" s="119"/>
      <c r="K46" s="37"/>
      <c r="L46" s="25" t="s">
        <v>128</v>
      </c>
      <c r="M46" s="76">
        <v>0.30199999999999999</v>
      </c>
      <c r="N46" s="73">
        <f t="shared" ref="N46:N47" si="19">M46*2400</f>
        <v>724.8</v>
      </c>
      <c r="O46" s="74">
        <f>N46/(1.73*6.3*W24)</f>
        <v>72.151191526115412</v>
      </c>
      <c r="P46" s="42"/>
      <c r="Q46" s="42"/>
      <c r="R46" s="42"/>
      <c r="S46" s="56"/>
      <c r="T46" s="56"/>
      <c r="U46" s="32"/>
      <c r="V46" s="32"/>
      <c r="W46" s="25"/>
      <c r="X46" s="25"/>
      <c r="Y46" s="42"/>
    </row>
    <row r="47" spans="1:25" ht="0.75" hidden="1" customHeight="1" x14ac:dyDescent="0.25">
      <c r="A47" s="49"/>
      <c r="B47" s="25"/>
      <c r="C47" s="42"/>
      <c r="D47" s="42"/>
      <c r="E47" s="42"/>
      <c r="F47" s="42"/>
      <c r="G47" s="42"/>
      <c r="H47" s="42"/>
      <c r="I47" s="56"/>
      <c r="J47" s="119"/>
      <c r="K47" s="25"/>
      <c r="L47" s="25" t="s">
        <v>129</v>
      </c>
      <c r="M47" s="47">
        <v>0.2848</v>
      </c>
      <c r="N47" s="73">
        <f t="shared" si="19"/>
        <v>683.52</v>
      </c>
      <c r="O47" s="74">
        <f>N47/(1.73*6.3*W24)</f>
        <v>68.041918366349904</v>
      </c>
      <c r="P47" s="42"/>
      <c r="Q47" s="42"/>
      <c r="R47" s="42"/>
      <c r="S47" s="56"/>
      <c r="T47" s="56"/>
      <c r="U47" s="32"/>
      <c r="V47" s="32"/>
      <c r="W47" s="25"/>
      <c r="X47" s="25"/>
      <c r="Y47" s="42"/>
    </row>
    <row r="48" spans="1:25" hidden="1" x14ac:dyDescent="0.25">
      <c r="A48" s="49"/>
      <c r="B48" s="25"/>
      <c r="C48" s="42"/>
      <c r="D48" s="42"/>
      <c r="E48" s="42"/>
      <c r="F48" s="42"/>
      <c r="G48" s="42"/>
      <c r="H48" s="42"/>
      <c r="I48" s="56"/>
      <c r="J48" s="118" t="s">
        <v>142</v>
      </c>
      <c r="K48" s="37"/>
      <c r="L48" s="25"/>
      <c r="M48" s="25" t="s">
        <v>132</v>
      </c>
      <c r="N48" s="25" t="s">
        <v>130</v>
      </c>
      <c r="O48" s="25" t="s">
        <v>131</v>
      </c>
      <c r="P48" s="42"/>
      <c r="Q48" s="42"/>
      <c r="R48" s="42"/>
      <c r="S48" s="56"/>
      <c r="T48" s="56"/>
      <c r="U48" s="32"/>
      <c r="V48" s="32"/>
      <c r="W48" s="25"/>
      <c r="X48" s="25"/>
      <c r="Y48" s="42"/>
    </row>
    <row r="49" spans="1:25" hidden="1" x14ac:dyDescent="0.25">
      <c r="A49" s="49"/>
      <c r="B49" s="25"/>
      <c r="C49" s="42"/>
      <c r="D49" s="42"/>
      <c r="E49" s="65"/>
      <c r="F49" s="65"/>
      <c r="G49" s="65"/>
      <c r="H49" s="65"/>
      <c r="I49" s="56"/>
      <c r="J49" s="119"/>
      <c r="K49" s="37"/>
      <c r="L49" s="42" t="s">
        <v>127</v>
      </c>
      <c r="M49" s="76">
        <v>0.16</v>
      </c>
      <c r="N49" s="73">
        <f>M49*2400</f>
        <v>384</v>
      </c>
      <c r="O49" s="74">
        <f>N49/(1.73*6.3*W25)</f>
        <v>37.329983559101549</v>
      </c>
      <c r="P49" s="65"/>
      <c r="Q49" s="42"/>
      <c r="R49" s="42"/>
      <c r="S49" s="56"/>
      <c r="T49" s="56"/>
      <c r="U49" s="32"/>
      <c r="V49" s="32"/>
      <c r="W49" s="42"/>
      <c r="X49" s="25"/>
      <c r="Y49" s="42"/>
    </row>
    <row r="50" spans="1:25" hidden="1" x14ac:dyDescent="0.25">
      <c r="A50" s="49"/>
      <c r="B50" s="25"/>
      <c r="C50" s="42"/>
      <c r="D50" s="42"/>
      <c r="E50" s="42"/>
      <c r="F50" s="42"/>
      <c r="G50" s="42"/>
      <c r="H50" s="42"/>
      <c r="I50" s="56"/>
      <c r="J50" s="119"/>
      <c r="K50" s="37"/>
      <c r="L50" s="25" t="s">
        <v>128</v>
      </c>
      <c r="M50" s="76">
        <v>0.30459999999999998</v>
      </c>
      <c r="N50" s="73">
        <f>M50*2400</f>
        <v>731.04</v>
      </c>
      <c r="O50" s="74">
        <f>N50/(1.73*6.3*W25)</f>
        <v>71.066956200639567</v>
      </c>
      <c r="P50" s="42"/>
      <c r="Q50" s="42"/>
      <c r="R50" s="42"/>
      <c r="S50" s="56"/>
      <c r="T50" s="56"/>
      <c r="U50" s="32"/>
      <c r="V50" s="32"/>
      <c r="W50" s="42"/>
      <c r="X50" s="25"/>
      <c r="Y50" s="42"/>
    </row>
    <row r="51" spans="1:25" hidden="1" x14ac:dyDescent="0.25">
      <c r="A51" s="49"/>
      <c r="B51" s="25"/>
      <c r="C51" s="42"/>
      <c r="D51" s="42"/>
      <c r="E51" s="42"/>
      <c r="F51" s="42"/>
      <c r="G51" s="42"/>
      <c r="H51" s="42"/>
      <c r="I51" s="56"/>
      <c r="J51" s="119"/>
      <c r="K51" s="25"/>
      <c r="L51" s="25" t="s">
        <v>129</v>
      </c>
      <c r="M51" s="47">
        <v>0.29580000000000001</v>
      </c>
      <c r="N51" s="73">
        <f>M51*2400</f>
        <v>709.92000000000007</v>
      </c>
      <c r="O51" s="74">
        <f>N51/(1.73*6.3*W25)</f>
        <v>69.013807104888997</v>
      </c>
      <c r="P51" s="42"/>
      <c r="Q51" s="42"/>
      <c r="R51" s="42"/>
      <c r="S51" s="56"/>
      <c r="T51" s="56"/>
      <c r="U51" s="33"/>
      <c r="V51" s="33"/>
      <c r="W51" s="42"/>
      <c r="X51" s="25"/>
      <c r="Y51" s="42"/>
    </row>
    <row r="52" spans="1:25" hidden="1" x14ac:dyDescent="0.25">
      <c r="J52" s="118" t="s">
        <v>143</v>
      </c>
      <c r="K52" s="37"/>
      <c r="L52" s="25"/>
      <c r="M52" s="25" t="s">
        <v>132</v>
      </c>
      <c r="N52" s="25" t="s">
        <v>130</v>
      </c>
      <c r="O52" s="25" t="s">
        <v>131</v>
      </c>
    </row>
    <row r="53" spans="1:25" hidden="1" x14ac:dyDescent="0.25">
      <c r="J53" s="119"/>
      <c r="K53" s="37"/>
      <c r="L53" s="42" t="s">
        <v>127</v>
      </c>
      <c r="M53" s="76">
        <v>1.2E-2</v>
      </c>
      <c r="N53" s="73">
        <f>M53*2400</f>
        <v>28.8</v>
      </c>
      <c r="O53" s="74">
        <f>N53/(1.73*6.3*W26)</f>
        <v>4.4572829825758884</v>
      </c>
    </row>
    <row r="54" spans="1:25" hidden="1" x14ac:dyDescent="0.25">
      <c r="J54" s="119"/>
      <c r="K54" s="37"/>
      <c r="L54" s="25" t="s">
        <v>128</v>
      </c>
      <c r="M54" s="76">
        <v>1.54E-2</v>
      </c>
      <c r="N54" s="73">
        <f t="shared" ref="N54:N55" si="20">M54*2400</f>
        <v>36.96</v>
      </c>
      <c r="O54" s="74">
        <f>N54/(1.73*6.3*W26)</f>
        <v>5.7201798276390567</v>
      </c>
    </row>
    <row r="55" spans="1:25" hidden="1" x14ac:dyDescent="0.25">
      <c r="J55" s="119"/>
      <c r="K55" s="25"/>
      <c r="L55" s="25" t="s">
        <v>129</v>
      </c>
      <c r="M55" s="47">
        <v>1.78E-2</v>
      </c>
      <c r="N55" s="73">
        <f t="shared" si="20"/>
        <v>42.72</v>
      </c>
      <c r="O55" s="74">
        <f>N55/(1.73*6.3*W26)</f>
        <v>6.6116364241542342</v>
      </c>
    </row>
    <row r="56" spans="1:25" hidden="1" x14ac:dyDescent="0.25">
      <c r="J56" s="118" t="s">
        <v>144</v>
      </c>
      <c r="K56" s="37"/>
      <c r="L56" s="25"/>
      <c r="M56" s="25" t="s">
        <v>132</v>
      </c>
      <c r="N56" s="25" t="s">
        <v>130</v>
      </c>
      <c r="O56" s="25" t="s">
        <v>131</v>
      </c>
    </row>
    <row r="57" spans="1:25" hidden="1" x14ac:dyDescent="0.25">
      <c r="J57" s="119"/>
      <c r="K57" s="37"/>
      <c r="L57" s="42" t="s">
        <v>127</v>
      </c>
      <c r="M57" s="76">
        <v>0.19900000000000001</v>
      </c>
      <c r="N57" s="73">
        <f>M57*2400</f>
        <v>477.6</v>
      </c>
      <c r="O57" s="74">
        <f>N57/(1.73*6.3*W27)</f>
        <v>48.583170305303035</v>
      </c>
    </row>
    <row r="58" spans="1:25" hidden="1" x14ac:dyDescent="0.25">
      <c r="J58" s="119"/>
      <c r="K58" s="37"/>
      <c r="L58" s="25" t="s">
        <v>128</v>
      </c>
      <c r="M58" s="76">
        <v>0.32200000000000001</v>
      </c>
      <c r="N58" s="73">
        <f t="shared" ref="N58:N59" si="21">M58*2400</f>
        <v>772.80000000000007</v>
      </c>
      <c r="O58" s="74">
        <f>N58/(1.73*6.3*W27)</f>
        <v>78.611964011595859</v>
      </c>
    </row>
    <row r="59" spans="1:25" hidden="1" x14ac:dyDescent="0.25">
      <c r="J59" s="119"/>
      <c r="K59" s="25"/>
      <c r="L59" s="25" t="s">
        <v>129</v>
      </c>
      <c r="M59" s="47">
        <v>0.34499999999999997</v>
      </c>
      <c r="N59" s="73">
        <f t="shared" si="21"/>
        <v>827.99999999999989</v>
      </c>
      <c r="O59" s="74">
        <f>N59/(1.73*6.3*W27)</f>
        <v>84.2271042981384</v>
      </c>
    </row>
    <row r="60" spans="1:25" hidden="1" x14ac:dyDescent="0.25">
      <c r="J60" s="118" t="s">
        <v>145</v>
      </c>
      <c r="K60" s="37"/>
      <c r="L60" s="25"/>
      <c r="M60" s="25" t="s">
        <v>132</v>
      </c>
      <c r="N60" s="25" t="s">
        <v>130</v>
      </c>
      <c r="O60" s="25" t="s">
        <v>131</v>
      </c>
    </row>
    <row r="61" spans="1:25" hidden="1" x14ac:dyDescent="0.25">
      <c r="J61" s="119"/>
      <c r="K61" s="37"/>
      <c r="L61" s="42" t="s">
        <v>127</v>
      </c>
      <c r="M61" s="76">
        <v>7.2599999999999998E-2</v>
      </c>
      <c r="N61" s="73">
        <f>M61*2400</f>
        <v>174.24</v>
      </c>
      <c r="O61" s="74">
        <f>N61/(1.73*6.3*W28)</f>
        <v>16.8708317910605</v>
      </c>
    </row>
    <row r="62" spans="1:25" hidden="1" x14ac:dyDescent="0.25">
      <c r="J62" s="119"/>
      <c r="K62" s="37"/>
      <c r="L62" s="25" t="s">
        <v>128</v>
      </c>
      <c r="M62" s="76">
        <v>0.1072</v>
      </c>
      <c r="N62" s="73">
        <f t="shared" ref="N62:N63" si="22">M62*2400</f>
        <v>257.28000000000003</v>
      </c>
      <c r="O62" s="74">
        <f>N62/(1.73*6.3*W28)</f>
        <v>24.911200661180242</v>
      </c>
    </row>
    <row r="63" spans="1:25" hidden="1" x14ac:dyDescent="0.25">
      <c r="J63" s="119"/>
      <c r="K63" s="25"/>
      <c r="L63" s="25" t="s">
        <v>129</v>
      </c>
      <c r="M63" s="47">
        <v>0.12759999999999999</v>
      </c>
      <c r="N63" s="73">
        <f t="shared" si="22"/>
        <v>306.23999999999995</v>
      </c>
      <c r="O63" s="74">
        <f>N63/(1.73*6.3*W28)</f>
        <v>29.651764966106324</v>
      </c>
    </row>
    <row r="64" spans="1:25" ht="12" hidden="1" customHeight="1" x14ac:dyDescent="0.25">
      <c r="J64" s="118" t="s">
        <v>146</v>
      </c>
      <c r="K64" s="37"/>
      <c r="L64" s="25"/>
      <c r="M64" s="25" t="s">
        <v>132</v>
      </c>
      <c r="N64" s="25" t="s">
        <v>130</v>
      </c>
      <c r="O64" s="25" t="s">
        <v>131</v>
      </c>
    </row>
    <row r="65" spans="1:26" hidden="1" x14ac:dyDescent="0.25">
      <c r="J65" s="119"/>
      <c r="K65" s="37"/>
      <c r="L65" s="42" t="s">
        <v>127</v>
      </c>
      <c r="M65" s="76">
        <v>8.4000000000000005E-2</v>
      </c>
      <c r="N65" s="73">
        <f>M65*2400</f>
        <v>201.60000000000002</v>
      </c>
      <c r="O65" s="74">
        <f>N65/(1.73*6.3*W29)</f>
        <v>21.672558097529532</v>
      </c>
    </row>
    <row r="66" spans="1:26" hidden="1" x14ac:dyDescent="0.25">
      <c r="J66" s="119"/>
      <c r="K66" s="37"/>
      <c r="L66" s="25" t="s">
        <v>128</v>
      </c>
      <c r="M66" s="76">
        <v>0.13619999999999999</v>
      </c>
      <c r="N66" s="73">
        <f t="shared" ref="N66:N67" si="23">M66*2400</f>
        <v>326.88</v>
      </c>
      <c r="O66" s="74">
        <f>N66/(1.73*6.3*W29)</f>
        <v>35.140504915280019</v>
      </c>
    </row>
    <row r="67" spans="1:26" hidden="1" x14ac:dyDescent="0.25">
      <c r="J67" s="119"/>
      <c r="K67" s="25"/>
      <c r="L67" s="25" t="s">
        <v>129</v>
      </c>
      <c r="M67" s="47">
        <v>0.111</v>
      </c>
      <c r="N67" s="73">
        <f t="shared" si="23"/>
        <v>266.39999999999998</v>
      </c>
      <c r="O67" s="74">
        <f>N67/(1.73*6.3*W29)</f>
        <v>28.63873748602116</v>
      </c>
    </row>
    <row r="68" spans="1:26" hidden="1" x14ac:dyDescent="0.25">
      <c r="J68" s="118" t="s">
        <v>137</v>
      </c>
      <c r="K68" s="37"/>
      <c r="L68" s="25"/>
      <c r="M68" s="25" t="s">
        <v>132</v>
      </c>
      <c r="N68" s="25" t="s">
        <v>130</v>
      </c>
      <c r="O68" s="25" t="s">
        <v>131</v>
      </c>
    </row>
    <row r="69" spans="1:26" hidden="1" x14ac:dyDescent="0.25">
      <c r="J69" s="119"/>
      <c r="K69" s="37"/>
      <c r="L69" s="42" t="s">
        <v>127</v>
      </c>
      <c r="M69" s="76">
        <v>0.23280000000000001</v>
      </c>
      <c r="N69" s="73">
        <f>M69*4800</f>
        <v>1117.44</v>
      </c>
      <c r="O69" s="74">
        <f>N69/(1.73*6.3*W20)</f>
        <v>113.69254704898825</v>
      </c>
    </row>
    <row r="70" spans="1:26" hidden="1" x14ac:dyDescent="0.25">
      <c r="J70" s="119"/>
      <c r="K70" s="37"/>
      <c r="L70" s="25" t="s">
        <v>128</v>
      </c>
      <c r="M70" s="76">
        <v>0.3644</v>
      </c>
      <c r="N70" s="73">
        <f t="shared" ref="N70:N71" si="24">M70*4800</f>
        <v>1749.1200000000001</v>
      </c>
      <c r="O70" s="74">
        <f>N70/(1.73*6.3*W20)</f>
        <v>177.96204529489398</v>
      </c>
    </row>
    <row r="71" spans="1:26" hidden="1" x14ac:dyDescent="0.25">
      <c r="J71" s="119"/>
      <c r="K71" s="25"/>
      <c r="L71" s="25" t="s">
        <v>129</v>
      </c>
      <c r="M71" s="47">
        <v>0.33639999999999998</v>
      </c>
      <c r="N71" s="73">
        <f t="shared" si="24"/>
        <v>1614.7199999999998</v>
      </c>
      <c r="O71" s="74">
        <f>N71/(1.73*6.3*W20)</f>
        <v>164.28768396597783</v>
      </c>
    </row>
    <row r="72" spans="1:26" hidden="1" x14ac:dyDescent="0.25">
      <c r="J72" s="118" t="s">
        <v>147</v>
      </c>
      <c r="K72" s="37"/>
      <c r="L72" s="25"/>
      <c r="M72" s="25" t="s">
        <v>132</v>
      </c>
      <c r="N72" s="25" t="s">
        <v>130</v>
      </c>
      <c r="O72" s="25" t="s">
        <v>131</v>
      </c>
    </row>
    <row r="73" spans="1:26" hidden="1" x14ac:dyDescent="0.25">
      <c r="J73" s="119"/>
      <c r="K73" s="37"/>
      <c r="L73" s="42" t="s">
        <v>127</v>
      </c>
      <c r="M73" s="76">
        <v>0.13239999999999999</v>
      </c>
      <c r="N73" s="73">
        <f>M73*4800</f>
        <v>635.52</v>
      </c>
      <c r="O73" s="74">
        <f>N73/(1.73*6.3*W21)</f>
        <v>63.672020159823838</v>
      </c>
    </row>
    <row r="74" spans="1:26" hidden="1" x14ac:dyDescent="0.25">
      <c r="J74" s="119"/>
      <c r="K74" s="37"/>
      <c r="L74" s="25" t="s">
        <v>128</v>
      </c>
      <c r="M74" s="76">
        <v>0.22059999999999999</v>
      </c>
      <c r="N74" s="73">
        <f t="shared" ref="N74:N75" si="25">M74*4800</f>
        <v>1058.8799999999999</v>
      </c>
      <c r="O74" s="74">
        <f>N74/(1.73*6.3*W21)</f>
        <v>106.08797316659469</v>
      </c>
    </row>
    <row r="75" spans="1:26" hidden="1" x14ac:dyDescent="0.25">
      <c r="J75" s="119"/>
      <c r="K75" s="25"/>
      <c r="L75" s="25" t="s">
        <v>129</v>
      </c>
      <c r="M75" s="47">
        <v>0.2082</v>
      </c>
      <c r="N75" s="73">
        <f t="shared" si="25"/>
        <v>999.36</v>
      </c>
      <c r="O75" s="74">
        <f>N75/(1.73*6.3*W21)</f>
        <v>100.12473260781967</v>
      </c>
    </row>
    <row r="76" spans="1:26" hidden="1" x14ac:dyDescent="0.25">
      <c r="J76" s="118" t="s">
        <v>137</v>
      </c>
      <c r="K76" s="37"/>
      <c r="L76" s="79"/>
      <c r="M76" s="79" t="s">
        <v>132</v>
      </c>
      <c r="N76" s="79" t="s">
        <v>130</v>
      </c>
      <c r="O76" s="79" t="s">
        <v>131</v>
      </c>
    </row>
    <row r="77" spans="1:26" hidden="1" x14ac:dyDescent="0.25">
      <c r="J77" s="119"/>
      <c r="K77" s="37"/>
      <c r="L77" s="42" t="s">
        <v>127</v>
      </c>
      <c r="M77" s="76">
        <v>0.18479999999999999</v>
      </c>
      <c r="N77" s="73">
        <f>M77*7000</f>
        <v>1293.5999999999999</v>
      </c>
      <c r="O77" s="74">
        <f>N77/(1.73*35*W22)</f>
        <v>23.505242127051318</v>
      </c>
    </row>
    <row r="78" spans="1:26" hidden="1" x14ac:dyDescent="0.25">
      <c r="J78" s="119"/>
      <c r="K78" s="37"/>
      <c r="L78" s="79" t="s">
        <v>128</v>
      </c>
      <c r="M78" s="76">
        <v>0.28499999999999998</v>
      </c>
      <c r="N78" s="73">
        <f t="shared" ref="N78:N79" si="26">M78*7000</f>
        <v>1994.9999999999998</v>
      </c>
      <c r="O78" s="74">
        <f>N78/(1.73*35*W28)</f>
        <v>34.769947751204221</v>
      </c>
    </row>
    <row r="79" spans="1:26" hidden="1" x14ac:dyDescent="0.25">
      <c r="J79" s="119"/>
      <c r="K79" s="79"/>
      <c r="L79" s="79" t="s">
        <v>129</v>
      </c>
      <c r="M79" s="47">
        <v>0.27800000000000002</v>
      </c>
      <c r="N79" s="73">
        <f t="shared" si="26"/>
        <v>1946.0000000000002</v>
      </c>
      <c r="O79" s="74">
        <f>N79/(1.73*35*W28)</f>
        <v>33.915949034507989</v>
      </c>
    </row>
    <row r="80" spans="1:26" ht="15.75" thickBot="1" x14ac:dyDescent="0.3">
      <c r="A80" s="80"/>
      <c r="B80" s="80"/>
      <c r="C80" s="80"/>
      <c r="D80" s="80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</row>
  </sheetData>
  <mergeCells count="172">
    <mergeCell ref="J76:J79"/>
    <mergeCell ref="J60:J63"/>
    <mergeCell ref="J64:J67"/>
    <mergeCell ref="J68:J71"/>
    <mergeCell ref="J72:J75"/>
    <mergeCell ref="J40:J43"/>
    <mergeCell ref="J44:J47"/>
    <mergeCell ref="J48:J51"/>
    <mergeCell ref="J52:J55"/>
    <mergeCell ref="J56:J59"/>
    <mergeCell ref="A8:A11"/>
    <mergeCell ref="B8:E8"/>
    <mergeCell ref="F8:J8"/>
    <mergeCell ref="K8:O8"/>
    <mergeCell ref="P8:Y8"/>
    <mergeCell ref="B9:C10"/>
    <mergeCell ref="D9:E10"/>
    <mergeCell ref="F9:I9"/>
    <mergeCell ref="J9:J11"/>
    <mergeCell ref="K9:N9"/>
    <mergeCell ref="U9:U11"/>
    <mergeCell ref="V9:V11"/>
    <mergeCell ref="W9:W11"/>
    <mergeCell ref="X9:X11"/>
    <mergeCell ref="Y9:Y11"/>
    <mergeCell ref="G10:I10"/>
    <mergeCell ref="L10:N10"/>
    <mergeCell ref="O9:O11"/>
    <mergeCell ref="P9:P11"/>
    <mergeCell ref="Q9:Q11"/>
    <mergeCell ref="R9:R11"/>
    <mergeCell ref="S9:S11"/>
    <mergeCell ref="T9:T11"/>
    <mergeCell ref="W17:W19"/>
    <mergeCell ref="X17:X19"/>
    <mergeCell ref="Y17:Y19"/>
    <mergeCell ref="C18:F18"/>
    <mergeCell ref="G18:H19"/>
    <mergeCell ref="I18:J19"/>
    <mergeCell ref="K18:L19"/>
    <mergeCell ref="M18:P18"/>
    <mergeCell ref="Q18:R19"/>
    <mergeCell ref="S18:T19"/>
    <mergeCell ref="U18:V19"/>
    <mergeCell ref="C19:D19"/>
    <mergeCell ref="E19:F19"/>
    <mergeCell ref="M19:N19"/>
    <mergeCell ref="O19:P19"/>
    <mergeCell ref="A17:B19"/>
    <mergeCell ref="C17:L17"/>
    <mergeCell ref="M17:V17"/>
    <mergeCell ref="G21:H21"/>
    <mergeCell ref="I21:J21"/>
    <mergeCell ref="K21:L21"/>
    <mergeCell ref="M21:N21"/>
    <mergeCell ref="O21:P21"/>
    <mergeCell ref="Q21:R21"/>
    <mergeCell ref="A20:B20"/>
    <mergeCell ref="A21:B21"/>
    <mergeCell ref="C20:D20"/>
    <mergeCell ref="C21:D21"/>
    <mergeCell ref="E21:F21"/>
    <mergeCell ref="S21:T21"/>
    <mergeCell ref="U21:V21"/>
    <mergeCell ref="S22:T22"/>
    <mergeCell ref="U22:V22"/>
    <mergeCell ref="C23:D23"/>
    <mergeCell ref="E23:F23"/>
    <mergeCell ref="G23:H23"/>
    <mergeCell ref="I23:J23"/>
    <mergeCell ref="K23:L23"/>
    <mergeCell ref="M23:N23"/>
    <mergeCell ref="O23:P23"/>
    <mergeCell ref="Q23:R23"/>
    <mergeCell ref="S23:T23"/>
    <mergeCell ref="U23:V23"/>
    <mergeCell ref="C22:D22"/>
    <mergeCell ref="E22:F22"/>
    <mergeCell ref="G22:H22"/>
    <mergeCell ref="I22:J22"/>
    <mergeCell ref="K22:L22"/>
    <mergeCell ref="M22:N22"/>
    <mergeCell ref="O22:P22"/>
    <mergeCell ref="Q22:R22"/>
    <mergeCell ref="U24:V24"/>
    <mergeCell ref="C25:D25"/>
    <mergeCell ref="E25:F25"/>
    <mergeCell ref="G25:H25"/>
    <mergeCell ref="I25:J25"/>
    <mergeCell ref="K25:L25"/>
    <mergeCell ref="M25:N25"/>
    <mergeCell ref="O25:P25"/>
    <mergeCell ref="Q25:R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M27:N27"/>
    <mergeCell ref="O27:P27"/>
    <mergeCell ref="Q27:R27"/>
    <mergeCell ref="S25:T25"/>
    <mergeCell ref="U25:V25"/>
    <mergeCell ref="C26:D26"/>
    <mergeCell ref="E26:F26"/>
    <mergeCell ref="G26:H26"/>
    <mergeCell ref="I26:J26"/>
    <mergeCell ref="K26:L26"/>
    <mergeCell ref="M26:N26"/>
    <mergeCell ref="O26:P26"/>
    <mergeCell ref="Q26:R26"/>
    <mergeCell ref="A32:A33"/>
    <mergeCell ref="B32:C33"/>
    <mergeCell ref="D32:H32"/>
    <mergeCell ref="I32:M32"/>
    <mergeCell ref="D33:F33"/>
    <mergeCell ref="G33:H33"/>
    <mergeCell ref="I33:K33"/>
    <mergeCell ref="L33:M33"/>
    <mergeCell ref="T33:U33"/>
    <mergeCell ref="W33:X33"/>
    <mergeCell ref="D34:F34"/>
    <mergeCell ref="G34:H34"/>
    <mergeCell ref="I34:K34"/>
    <mergeCell ref="L34:M34"/>
    <mergeCell ref="P36:R36"/>
    <mergeCell ref="T36:U36"/>
    <mergeCell ref="W36:X36"/>
    <mergeCell ref="U20:V20"/>
    <mergeCell ref="S28:T28"/>
    <mergeCell ref="U28:V28"/>
    <mergeCell ref="E20:F20"/>
    <mergeCell ref="G20:H20"/>
    <mergeCell ref="I20:J20"/>
    <mergeCell ref="K20:L20"/>
    <mergeCell ref="M20:N20"/>
    <mergeCell ref="O20:P20"/>
    <mergeCell ref="Q20:R20"/>
    <mergeCell ref="S20:T20"/>
    <mergeCell ref="S27:T27"/>
    <mergeCell ref="U27:V27"/>
    <mergeCell ref="C28:D28"/>
    <mergeCell ref="E28:F28"/>
    <mergeCell ref="G28:H28"/>
    <mergeCell ref="K29:L29"/>
    <mergeCell ref="M29:N29"/>
    <mergeCell ref="O29:P29"/>
    <mergeCell ref="Q29:R29"/>
    <mergeCell ref="S29:T29"/>
    <mergeCell ref="U29:V29"/>
    <mergeCell ref="A22:B22"/>
    <mergeCell ref="A23:A29"/>
    <mergeCell ref="C29:D29"/>
    <mergeCell ref="E29:F29"/>
    <mergeCell ref="G29:H29"/>
    <mergeCell ref="I29:J29"/>
    <mergeCell ref="I28:J28"/>
    <mergeCell ref="K28:L28"/>
    <mergeCell ref="M28:N28"/>
    <mergeCell ref="O28:P28"/>
    <mergeCell ref="Q28:R28"/>
    <mergeCell ref="S26:T26"/>
    <mergeCell ref="U26:V26"/>
    <mergeCell ref="C27:D27"/>
    <mergeCell ref="E27:F27"/>
    <mergeCell ref="G27:H27"/>
    <mergeCell ref="I27:J27"/>
    <mergeCell ref="K27:L27"/>
  </mergeCells>
  <pageMargins left="0.11811023622047245" right="0" top="0" bottom="0.35433070866141736" header="0" footer="0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3"/>
  <sheetViews>
    <sheetView workbookViewId="0">
      <selection activeCell="I38" sqref="I38"/>
    </sheetView>
  </sheetViews>
  <sheetFormatPr defaultRowHeight="15" x14ac:dyDescent="0.25"/>
  <cols>
    <col min="3" max="7" width="6.7109375" customWidth="1"/>
    <col min="8" max="8" width="7.85546875" customWidth="1"/>
    <col min="9" max="9" width="8.42578125" customWidth="1"/>
    <col min="10" max="16" width="6.7109375" customWidth="1"/>
    <col min="17" max="17" width="8.85546875" customWidth="1"/>
    <col min="18" max="18" width="6.7109375" customWidth="1"/>
    <col min="19" max="19" width="5.7109375" customWidth="1"/>
    <col min="20" max="20" width="5.28515625" customWidth="1"/>
    <col min="21" max="22" width="6.7109375" customWidth="1"/>
    <col min="23" max="23" width="7.42578125" customWidth="1"/>
    <col min="24" max="25" width="6.7109375" customWidth="1"/>
  </cols>
  <sheetData>
    <row r="1" spans="1:25" ht="15.75" x14ac:dyDescent="0.25">
      <c r="A1" s="1"/>
    </row>
    <row r="2" spans="1:25" ht="15.75" x14ac:dyDescent="0.25">
      <c r="L2" s="2" t="s">
        <v>0</v>
      </c>
    </row>
    <row r="3" spans="1:25" ht="15.75" x14ac:dyDescent="0.25">
      <c r="A3" s="2"/>
    </row>
    <row r="4" spans="1:25" ht="15.75" x14ac:dyDescent="0.25">
      <c r="A4" s="3" t="s">
        <v>1</v>
      </c>
      <c r="B4" s="3" t="s">
        <v>1</v>
      </c>
      <c r="C4" s="4"/>
      <c r="D4" s="3"/>
      <c r="E4" s="1" t="s">
        <v>2</v>
      </c>
      <c r="G4" s="5" t="s">
        <v>3</v>
      </c>
      <c r="K4" s="1" t="s">
        <v>4</v>
      </c>
      <c r="N4" s="6"/>
    </row>
    <row r="5" spans="1:25" x14ac:dyDescent="0.25">
      <c r="A5" s="7" t="s">
        <v>110</v>
      </c>
    </row>
    <row r="6" spans="1:25" x14ac:dyDescent="0.25">
      <c r="A6" s="7"/>
    </row>
    <row r="7" spans="1:25" x14ac:dyDescent="0.25">
      <c r="A7" s="8" t="s">
        <v>6</v>
      </c>
    </row>
    <row r="8" spans="1:25" ht="15" customHeight="1" x14ac:dyDescent="0.25">
      <c r="A8" s="113" t="s">
        <v>7</v>
      </c>
      <c r="B8" s="107" t="s">
        <v>8</v>
      </c>
      <c r="C8" s="107"/>
      <c r="D8" s="107"/>
      <c r="E8" s="107"/>
      <c r="F8" s="107" t="s">
        <v>9</v>
      </c>
      <c r="G8" s="107"/>
      <c r="H8" s="107"/>
      <c r="I8" s="107"/>
      <c r="J8" s="107"/>
      <c r="K8" s="107" t="s">
        <v>10</v>
      </c>
      <c r="L8" s="107"/>
      <c r="M8" s="107"/>
      <c r="N8" s="107"/>
      <c r="O8" s="107"/>
      <c r="P8" s="107" t="s">
        <v>11</v>
      </c>
      <c r="Q8" s="107"/>
      <c r="R8" s="107"/>
      <c r="S8" s="107"/>
      <c r="T8" s="107"/>
      <c r="U8" s="107"/>
      <c r="V8" s="107"/>
      <c r="W8" s="107"/>
      <c r="X8" s="107"/>
      <c r="Y8" s="107"/>
    </row>
    <row r="9" spans="1:25" ht="15" customHeight="1" x14ac:dyDescent="0.25">
      <c r="A9" s="114"/>
      <c r="B9" s="107" t="s">
        <v>12</v>
      </c>
      <c r="C9" s="107"/>
      <c r="D9" s="107" t="s">
        <v>13</v>
      </c>
      <c r="E9" s="107"/>
      <c r="F9" s="107" t="s">
        <v>14</v>
      </c>
      <c r="G9" s="107"/>
      <c r="H9" s="107"/>
      <c r="I9" s="107"/>
      <c r="J9" s="107" t="s">
        <v>15</v>
      </c>
      <c r="K9" s="107" t="s">
        <v>14</v>
      </c>
      <c r="L9" s="107"/>
      <c r="M9" s="107"/>
      <c r="N9" s="107"/>
      <c r="O9" s="107" t="s">
        <v>15</v>
      </c>
      <c r="P9" s="107" t="s">
        <v>111</v>
      </c>
      <c r="Q9" s="107" t="s">
        <v>112</v>
      </c>
      <c r="R9" s="107" t="s">
        <v>113</v>
      </c>
      <c r="S9" s="107"/>
      <c r="T9" s="107"/>
      <c r="U9" s="107"/>
      <c r="V9" s="107"/>
      <c r="W9" s="107"/>
      <c r="X9" s="107"/>
      <c r="Y9" s="120"/>
    </row>
    <row r="10" spans="1:25" ht="24.75" customHeight="1" x14ac:dyDescent="0.25">
      <c r="A10" s="114"/>
      <c r="B10" s="107"/>
      <c r="C10" s="107"/>
      <c r="D10" s="107"/>
      <c r="E10" s="107"/>
      <c r="F10" s="9" t="s">
        <v>12</v>
      </c>
      <c r="G10" s="107" t="s">
        <v>13</v>
      </c>
      <c r="H10" s="107"/>
      <c r="I10" s="107"/>
      <c r="J10" s="107"/>
      <c r="K10" s="9" t="s">
        <v>12</v>
      </c>
      <c r="L10" s="107" t="s">
        <v>13</v>
      </c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20"/>
    </row>
    <row r="11" spans="1:25" x14ac:dyDescent="0.25">
      <c r="A11" s="115"/>
      <c r="B11" s="9" t="s">
        <v>21</v>
      </c>
      <c r="C11" s="9" t="s">
        <v>21</v>
      </c>
      <c r="D11" s="9" t="s">
        <v>21</v>
      </c>
      <c r="E11" s="9" t="s">
        <v>21</v>
      </c>
      <c r="F11" s="9" t="s">
        <v>22</v>
      </c>
      <c r="G11" s="9" t="s">
        <v>22</v>
      </c>
      <c r="H11" s="9" t="s">
        <v>17</v>
      </c>
      <c r="I11" s="9" t="s">
        <v>18</v>
      </c>
      <c r="J11" s="107"/>
      <c r="K11" s="9" t="s">
        <v>22</v>
      </c>
      <c r="L11" s="9" t="s">
        <v>22</v>
      </c>
      <c r="M11" s="9" t="s">
        <v>17</v>
      </c>
      <c r="N11" s="9" t="s">
        <v>18</v>
      </c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20"/>
    </row>
    <row r="12" spans="1:25" ht="19.5" customHeight="1" x14ac:dyDescent="0.25">
      <c r="A12" s="10" t="s">
        <v>139</v>
      </c>
      <c r="B12" s="14">
        <v>35</v>
      </c>
      <c r="C12" s="14"/>
      <c r="D12" s="14">
        <v>6.2</v>
      </c>
      <c r="E12" s="14"/>
      <c r="F12" s="14"/>
      <c r="G12" s="14">
        <v>3</v>
      </c>
      <c r="H12" s="13">
        <f>SQRT(3)*D12*G12*W20/1000</f>
        <v>3.0373844980765365E-2</v>
      </c>
      <c r="I12" s="12">
        <v>0</v>
      </c>
      <c r="J12" s="10">
        <v>40</v>
      </c>
      <c r="K12" s="14"/>
      <c r="L12" s="14"/>
      <c r="M12" s="14"/>
      <c r="N12" s="14"/>
      <c r="O12" s="14"/>
      <c r="P12" s="14"/>
      <c r="Q12" s="13"/>
      <c r="R12" s="10">
        <v>3</v>
      </c>
      <c r="S12" s="14"/>
      <c r="T12" s="14"/>
      <c r="U12" s="14"/>
      <c r="V12" s="14"/>
      <c r="W12" s="14"/>
      <c r="X12" s="14"/>
      <c r="Y12" s="14"/>
    </row>
    <row r="13" spans="1:25" ht="19.5" customHeight="1" x14ac:dyDescent="0.25">
      <c r="A13" s="10" t="s">
        <v>24</v>
      </c>
      <c r="B13" s="14">
        <v>35</v>
      </c>
      <c r="C13" s="14"/>
      <c r="D13" s="14">
        <v>6.2</v>
      </c>
      <c r="E13" s="14"/>
      <c r="F13" s="14"/>
      <c r="G13" s="14">
        <v>4</v>
      </c>
      <c r="H13" s="13">
        <f>SQRT(3)*D13*G13*W20/1000</f>
        <v>4.049845997435382E-2</v>
      </c>
      <c r="I13" s="71">
        <v>0</v>
      </c>
      <c r="J13" s="17">
        <v>40</v>
      </c>
      <c r="K13" s="14"/>
      <c r="L13" s="14"/>
      <c r="M13" s="14"/>
      <c r="N13" s="14"/>
      <c r="O13" s="14"/>
      <c r="P13" s="14"/>
      <c r="Q13" s="13"/>
      <c r="R13" s="10">
        <v>4</v>
      </c>
      <c r="S13" s="14"/>
      <c r="T13" s="14"/>
      <c r="U13" s="14"/>
      <c r="V13" s="14"/>
      <c r="W13" s="14"/>
      <c r="X13" s="14"/>
      <c r="Y13" s="14"/>
    </row>
    <row r="14" spans="1:25" ht="20.25" customHeight="1" x14ac:dyDescent="0.25">
      <c r="A14" s="10" t="s">
        <v>138</v>
      </c>
      <c r="B14" s="14">
        <v>35</v>
      </c>
      <c r="C14" s="14"/>
      <c r="D14" s="14">
        <v>6.2</v>
      </c>
      <c r="E14" s="14"/>
      <c r="F14" s="14"/>
      <c r="G14" s="14">
        <v>4</v>
      </c>
      <c r="H14" s="13">
        <f>SQRT(3)*D14*G14*W20/1000</f>
        <v>4.049845997435382E-2</v>
      </c>
      <c r="I14" s="71">
        <v>0</v>
      </c>
      <c r="J14" s="17">
        <v>40</v>
      </c>
      <c r="K14" s="14"/>
      <c r="L14" s="14"/>
      <c r="M14" s="14"/>
      <c r="N14" s="14"/>
      <c r="O14" s="14"/>
      <c r="P14" s="14"/>
      <c r="Q14" s="13"/>
      <c r="R14" s="10">
        <v>4</v>
      </c>
      <c r="S14" s="14"/>
      <c r="T14" s="14"/>
      <c r="U14" s="14"/>
      <c r="V14" s="14"/>
      <c r="W14" s="14"/>
      <c r="X14" s="14"/>
      <c r="Y14" s="14"/>
    </row>
    <row r="16" spans="1:25" x14ac:dyDescent="0.25">
      <c r="A16" s="11" t="s">
        <v>26</v>
      </c>
    </row>
    <row r="17" spans="1:25" x14ac:dyDescent="0.25">
      <c r="A17" s="90" t="s">
        <v>27</v>
      </c>
      <c r="B17" s="90"/>
      <c r="C17" s="107" t="s">
        <v>28</v>
      </c>
      <c r="D17" s="107"/>
      <c r="E17" s="107"/>
      <c r="F17" s="107"/>
      <c r="G17" s="107"/>
      <c r="H17" s="107"/>
      <c r="I17" s="107"/>
      <c r="J17" s="107"/>
      <c r="K17" s="107"/>
      <c r="L17" s="107"/>
      <c r="M17" s="107" t="s">
        <v>29</v>
      </c>
      <c r="N17" s="107"/>
      <c r="O17" s="107"/>
      <c r="P17" s="107"/>
      <c r="Q17" s="107"/>
      <c r="R17" s="107"/>
      <c r="S17" s="107"/>
      <c r="T17" s="107"/>
      <c r="U17" s="107"/>
      <c r="V17" s="107"/>
      <c r="W17" s="100" t="s">
        <v>30</v>
      </c>
      <c r="X17" s="110" t="s">
        <v>31</v>
      </c>
      <c r="Y17" s="100" t="s">
        <v>32</v>
      </c>
    </row>
    <row r="18" spans="1:25" x14ac:dyDescent="0.25">
      <c r="A18" s="90"/>
      <c r="B18" s="90"/>
      <c r="C18" s="107" t="s">
        <v>33</v>
      </c>
      <c r="D18" s="107"/>
      <c r="E18" s="107"/>
      <c r="F18" s="107"/>
      <c r="G18" s="107" t="s">
        <v>34</v>
      </c>
      <c r="H18" s="107"/>
      <c r="I18" s="107" t="s">
        <v>35</v>
      </c>
      <c r="J18" s="107"/>
      <c r="K18" s="107" t="s">
        <v>36</v>
      </c>
      <c r="L18" s="107"/>
      <c r="M18" s="107" t="s">
        <v>33</v>
      </c>
      <c r="N18" s="107"/>
      <c r="O18" s="107"/>
      <c r="P18" s="107"/>
      <c r="Q18" s="107" t="s">
        <v>34</v>
      </c>
      <c r="R18" s="107"/>
      <c r="S18" s="107" t="s">
        <v>35</v>
      </c>
      <c r="T18" s="107"/>
      <c r="U18" s="107" t="s">
        <v>37</v>
      </c>
      <c r="V18" s="107"/>
      <c r="W18" s="109"/>
      <c r="X18" s="111"/>
      <c r="Y18" s="109"/>
    </row>
    <row r="19" spans="1:25" x14ac:dyDescent="0.25">
      <c r="A19" s="90"/>
      <c r="B19" s="90"/>
      <c r="C19" s="107" t="s">
        <v>38</v>
      </c>
      <c r="D19" s="107"/>
      <c r="E19" s="107" t="s">
        <v>39</v>
      </c>
      <c r="F19" s="107"/>
      <c r="G19" s="107"/>
      <c r="H19" s="107"/>
      <c r="I19" s="107"/>
      <c r="J19" s="107"/>
      <c r="K19" s="107"/>
      <c r="L19" s="107"/>
      <c r="M19" s="107" t="s">
        <v>38</v>
      </c>
      <c r="N19" s="107"/>
      <c r="O19" s="107" t="s">
        <v>39</v>
      </c>
      <c r="P19" s="107"/>
      <c r="Q19" s="107"/>
      <c r="R19" s="107"/>
      <c r="S19" s="107"/>
      <c r="T19" s="107"/>
      <c r="U19" s="107"/>
      <c r="V19" s="107"/>
      <c r="W19" s="101"/>
      <c r="X19" s="112"/>
      <c r="Y19" s="101"/>
    </row>
    <row r="20" spans="1:25" x14ac:dyDescent="0.25">
      <c r="A20" s="90" t="s">
        <v>40</v>
      </c>
      <c r="B20" s="90"/>
      <c r="C20" s="94">
        <v>9414.2800000000007</v>
      </c>
      <c r="D20" s="95"/>
      <c r="E20" s="94">
        <v>9415.27</v>
      </c>
      <c r="F20" s="95"/>
      <c r="G20" s="89">
        <f>E20-C20</f>
        <v>0.98999999999978172</v>
      </c>
      <c r="H20" s="89"/>
      <c r="I20" s="89">
        <v>900</v>
      </c>
      <c r="J20" s="89"/>
      <c r="K20" s="89">
        <f>G20*I20</f>
        <v>890.99999999980355</v>
      </c>
      <c r="L20" s="89"/>
      <c r="M20" s="89">
        <v>7561.3</v>
      </c>
      <c r="N20" s="89"/>
      <c r="O20" s="89">
        <v>7561.65</v>
      </c>
      <c r="P20" s="89"/>
      <c r="Q20" s="89">
        <f>O20-M20</f>
        <v>0.3499999999994543</v>
      </c>
      <c r="R20" s="89"/>
      <c r="S20" s="89">
        <v>900</v>
      </c>
      <c r="T20" s="89"/>
      <c r="U20" s="89">
        <f>Q20*S20</f>
        <v>314.99999999950887</v>
      </c>
      <c r="V20" s="89"/>
      <c r="W20" s="16">
        <f t="shared" ref="W20" si="0">K20/SQRT(K20*K20+(U20*U20))</f>
        <v>0.94281438580477672</v>
      </c>
      <c r="X20" s="14"/>
      <c r="Y20" s="15">
        <f t="shared" ref="Y20" si="1">U20/K20</f>
        <v>0.35353535353488025</v>
      </c>
    </row>
    <row r="21" spans="1:25" x14ac:dyDescent="0.25">
      <c r="A21" s="90"/>
      <c r="B21" s="90"/>
      <c r="C21" s="94"/>
      <c r="D21" s="95"/>
      <c r="E21" s="94"/>
      <c r="F21" s="95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14"/>
      <c r="X21" s="14"/>
      <c r="Y21" s="14"/>
    </row>
    <row r="22" spans="1:25" ht="15" customHeight="1" x14ac:dyDescent="0.25">
      <c r="A22" s="91" t="s">
        <v>114</v>
      </c>
      <c r="B22" s="9">
        <v>61</v>
      </c>
      <c r="C22" s="94"/>
      <c r="D22" s="95"/>
      <c r="E22" s="94"/>
      <c r="F22" s="95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16"/>
      <c r="X22" s="14"/>
      <c r="Y22" s="15"/>
    </row>
    <row r="23" spans="1:25" x14ac:dyDescent="0.25">
      <c r="A23" s="92"/>
      <c r="B23" s="9">
        <v>63</v>
      </c>
      <c r="C23" s="94"/>
      <c r="D23" s="95"/>
      <c r="E23" s="94"/>
      <c r="F23" s="95"/>
      <c r="G23" s="89"/>
      <c r="H23" s="89"/>
      <c r="I23" s="89"/>
      <c r="J23" s="89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16"/>
      <c r="X23" s="14"/>
      <c r="Y23" s="15"/>
    </row>
    <row r="24" spans="1:25" x14ac:dyDescent="0.25">
      <c r="A24" s="92"/>
      <c r="B24" s="9" t="s">
        <v>115</v>
      </c>
      <c r="C24" s="94">
        <v>856.41869999999994</v>
      </c>
      <c r="D24" s="95"/>
      <c r="E24" s="94">
        <v>858.90449999999998</v>
      </c>
      <c r="F24" s="95"/>
      <c r="G24" s="89">
        <f t="shared" ref="G24" si="2">E24-C24</f>
        <v>2.4858000000000402</v>
      </c>
      <c r="H24" s="89"/>
      <c r="I24" s="89">
        <v>360</v>
      </c>
      <c r="J24" s="89"/>
      <c r="K24" s="89">
        <f t="shared" ref="K24" si="3">G24*I24</f>
        <v>894.88800000001447</v>
      </c>
      <c r="L24" s="89"/>
      <c r="M24" s="89">
        <v>494.42619999999999</v>
      </c>
      <c r="N24" s="89"/>
      <c r="O24" s="89">
        <v>495.31130000000002</v>
      </c>
      <c r="P24" s="89"/>
      <c r="Q24" s="89">
        <f t="shared" ref="Q24" si="4">O24-M24</f>
        <v>0.88510000000002265</v>
      </c>
      <c r="R24" s="89"/>
      <c r="S24" s="89">
        <v>360</v>
      </c>
      <c r="T24" s="89"/>
      <c r="U24" s="89">
        <f t="shared" ref="U24" si="5">Q24*S24</f>
        <v>318.63600000000815</v>
      </c>
      <c r="V24" s="89"/>
      <c r="W24" s="16">
        <f t="shared" ref="W24" si="6">K24/SQRT(K24*K24+(U24*U24))</f>
        <v>0.94206386761415783</v>
      </c>
      <c r="X24" s="14"/>
      <c r="Y24" s="15">
        <f t="shared" ref="Y24" si="7">U24/K24</f>
        <v>0.3560624346286943</v>
      </c>
    </row>
    <row r="25" spans="1:25" x14ac:dyDescent="0.25">
      <c r="A25" s="92"/>
      <c r="B25" s="9"/>
      <c r="C25" s="94"/>
      <c r="D25" s="95"/>
      <c r="E25" s="94"/>
      <c r="F25" s="95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14"/>
      <c r="X25" s="14"/>
      <c r="Y25" s="14"/>
    </row>
    <row r="26" spans="1:25" x14ac:dyDescent="0.25">
      <c r="A26" s="92"/>
      <c r="B26" s="9"/>
      <c r="C26" s="94"/>
      <c r="D26" s="95"/>
      <c r="E26" s="94"/>
      <c r="F26" s="95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14"/>
      <c r="X26" s="14"/>
      <c r="Y26" s="14"/>
    </row>
    <row r="27" spans="1:25" x14ac:dyDescent="0.25">
      <c r="A27" s="92"/>
      <c r="B27" s="9"/>
      <c r="C27" s="94"/>
      <c r="D27" s="95"/>
      <c r="E27" s="94"/>
      <c r="F27" s="95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14"/>
      <c r="X27" s="14"/>
      <c r="Y27" s="14"/>
    </row>
    <row r="28" spans="1:25" x14ac:dyDescent="0.25">
      <c r="A28" s="93"/>
      <c r="B28" s="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14"/>
      <c r="X28" s="14"/>
      <c r="Y28" s="14"/>
    </row>
    <row r="30" spans="1:25" x14ac:dyDescent="0.25">
      <c r="A30" s="8" t="s">
        <v>45</v>
      </c>
    </row>
    <row r="31" spans="1:25" x14ac:dyDescent="0.25">
      <c r="A31" s="100" t="s">
        <v>46</v>
      </c>
      <c r="B31" s="102" t="s">
        <v>47</v>
      </c>
      <c r="C31" s="103"/>
      <c r="D31" s="106" t="s">
        <v>48</v>
      </c>
      <c r="E31" s="106"/>
      <c r="F31" s="106"/>
      <c r="G31" s="106"/>
      <c r="H31" s="106"/>
      <c r="I31" s="106" t="s">
        <v>49</v>
      </c>
      <c r="J31" s="106"/>
      <c r="K31" s="106"/>
      <c r="L31" s="106"/>
      <c r="M31" s="106"/>
      <c r="N31" t="s">
        <v>50</v>
      </c>
    </row>
    <row r="32" spans="1:25" x14ac:dyDescent="0.25">
      <c r="A32" s="101"/>
      <c r="B32" s="104"/>
      <c r="C32" s="105"/>
      <c r="D32" s="106" t="s">
        <v>51</v>
      </c>
      <c r="E32" s="106"/>
      <c r="F32" s="106"/>
      <c r="G32" s="106" t="s">
        <v>52</v>
      </c>
      <c r="H32" s="106"/>
      <c r="I32" s="106" t="s">
        <v>51</v>
      </c>
      <c r="J32" s="106"/>
      <c r="K32" s="106"/>
      <c r="L32" s="106" t="s">
        <v>52</v>
      </c>
      <c r="M32" s="106"/>
      <c r="P32" s="18" t="s">
        <v>53</v>
      </c>
      <c r="T32" s="96" t="s">
        <v>52</v>
      </c>
      <c r="U32" s="96"/>
      <c r="W32" s="96" t="s">
        <v>54</v>
      </c>
      <c r="X32" s="96"/>
    </row>
    <row r="33" spans="1:25" x14ac:dyDescent="0.25">
      <c r="A33" s="10"/>
      <c r="B33" s="10"/>
      <c r="C33" s="10"/>
      <c r="D33" s="97"/>
      <c r="E33" s="98"/>
      <c r="F33" s="99"/>
      <c r="G33" s="97"/>
      <c r="H33" s="99"/>
      <c r="I33" s="97"/>
      <c r="J33" s="98"/>
      <c r="K33" s="99"/>
      <c r="L33" s="97"/>
      <c r="M33" s="99"/>
    </row>
    <row r="34" spans="1:25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t="s">
        <v>55</v>
      </c>
    </row>
    <row r="35" spans="1:25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P35" s="96" t="s">
        <v>56</v>
      </c>
      <c r="Q35" s="96"/>
      <c r="R35" s="96"/>
      <c r="T35" s="96" t="s">
        <v>52</v>
      </c>
      <c r="U35" s="96"/>
      <c r="W35" s="96" t="s">
        <v>54</v>
      </c>
      <c r="X35" s="96"/>
    </row>
    <row r="37" spans="1:25" ht="15.75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5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84" customHeight="1" x14ac:dyDescent="0.25">
      <c r="A38" s="51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5.75" x14ac:dyDescent="0.25">
      <c r="A39" s="3"/>
      <c r="B39" s="3"/>
      <c r="C39" s="4"/>
      <c r="D39" s="3"/>
      <c r="E39" s="52"/>
      <c r="F39" s="3"/>
      <c r="G39" s="4"/>
      <c r="H39" s="3"/>
      <c r="I39" s="3"/>
      <c r="J39" s="3"/>
      <c r="K39" s="52"/>
      <c r="L39" s="3"/>
      <c r="M39" s="3"/>
      <c r="N39" s="5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x14ac:dyDescent="0.25">
      <c r="A40" s="54"/>
      <c r="B40" s="3"/>
      <c r="C40" s="118"/>
      <c r="D40" s="37"/>
      <c r="E40" s="25"/>
      <c r="F40" s="25"/>
      <c r="G40" s="25"/>
      <c r="H40" s="25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x14ac:dyDescent="0.25">
      <c r="A41" s="54"/>
      <c r="B41" s="3"/>
      <c r="C41" s="119"/>
      <c r="D41" s="37"/>
      <c r="E41" s="42"/>
      <c r="F41" s="76"/>
      <c r="G41" s="73"/>
      <c r="H41" s="74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x14ac:dyDescent="0.25">
      <c r="A42" s="43"/>
      <c r="B42" s="3"/>
      <c r="C42" s="119"/>
      <c r="D42" s="37"/>
      <c r="E42" s="25"/>
      <c r="F42" s="76"/>
      <c r="G42" s="73"/>
      <c r="H42" s="7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x14ac:dyDescent="0.25">
      <c r="A43" s="31"/>
      <c r="B43" s="25"/>
      <c r="C43" s="119"/>
      <c r="D43" s="25"/>
      <c r="E43" s="25"/>
      <c r="F43" s="47"/>
      <c r="G43" s="73"/>
      <c r="H43" s="74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</row>
    <row r="44" spans="1:25" x14ac:dyDescent="0.25">
      <c r="A44" s="31"/>
      <c r="B44" s="25"/>
      <c r="C44" s="118"/>
      <c r="D44" s="37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3"/>
    </row>
    <row r="45" spans="1:25" x14ac:dyDescent="0.25">
      <c r="A45" s="31"/>
      <c r="B45" s="25"/>
      <c r="C45" s="119"/>
      <c r="D45" s="37"/>
      <c r="E45" s="42"/>
      <c r="F45" s="76"/>
      <c r="G45" s="73"/>
      <c r="H45" s="74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3"/>
    </row>
    <row r="46" spans="1:25" x14ac:dyDescent="0.25">
      <c r="A46" s="31"/>
      <c r="B46" s="25"/>
      <c r="C46" s="119"/>
      <c r="D46" s="37"/>
      <c r="E46" s="25"/>
      <c r="F46" s="76"/>
      <c r="G46" s="73"/>
      <c r="H46" s="74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3"/>
    </row>
    <row r="47" spans="1:25" x14ac:dyDescent="0.25">
      <c r="A47" s="26"/>
      <c r="B47" s="26"/>
      <c r="C47" s="119"/>
      <c r="D47" s="25"/>
      <c r="E47" s="25"/>
      <c r="F47" s="47"/>
      <c r="G47" s="73"/>
      <c r="H47" s="74"/>
      <c r="I47" s="29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3"/>
    </row>
    <row r="48" spans="1:25" x14ac:dyDescent="0.25">
      <c r="A48" s="26"/>
      <c r="B48" s="26"/>
      <c r="C48" s="26"/>
      <c r="D48" s="26"/>
      <c r="E48" s="26"/>
      <c r="F48" s="26"/>
      <c r="G48" s="30"/>
      <c r="H48" s="28"/>
      <c r="I48" s="29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3"/>
    </row>
    <row r="49" spans="1:25" x14ac:dyDescent="0.25">
      <c r="A49" s="26"/>
      <c r="B49" s="26"/>
      <c r="C49" s="26"/>
      <c r="D49" s="26"/>
      <c r="E49" s="26"/>
      <c r="F49" s="26"/>
      <c r="G49" s="30"/>
      <c r="H49" s="28"/>
      <c r="I49" s="29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3"/>
    </row>
    <row r="50" spans="1:2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x14ac:dyDescent="0.25">
      <c r="A51" s="1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x14ac:dyDescent="0.25">
      <c r="A52" s="37"/>
      <c r="B52" s="37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46"/>
      <c r="Y52" s="25"/>
    </row>
    <row r="53" spans="1:25" x14ac:dyDescent="0.25">
      <c r="A53" s="37"/>
      <c r="B53" s="37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46"/>
      <c r="Y53" s="25"/>
    </row>
    <row r="54" spans="1:25" x14ac:dyDescent="0.25">
      <c r="A54" s="37"/>
      <c r="B54" s="37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46"/>
      <c r="Y54" s="25"/>
    </row>
    <row r="55" spans="1:25" x14ac:dyDescent="0.25">
      <c r="A55" s="37"/>
      <c r="B55" s="37"/>
      <c r="C55" s="47"/>
      <c r="D55" s="47"/>
      <c r="E55" s="47"/>
      <c r="F55" s="47"/>
      <c r="G55" s="47"/>
      <c r="H55" s="47"/>
      <c r="I55" s="48"/>
      <c r="J55" s="48"/>
      <c r="K55" s="48"/>
      <c r="L55" s="48"/>
      <c r="M55" s="47"/>
      <c r="N55" s="47"/>
      <c r="O55" s="47"/>
      <c r="P55" s="47"/>
      <c r="Q55" s="47"/>
      <c r="R55" s="47"/>
      <c r="S55" s="48"/>
      <c r="T55" s="48"/>
      <c r="U55" s="48"/>
      <c r="V55" s="48"/>
      <c r="W55" s="25"/>
      <c r="X55" s="25"/>
      <c r="Y55" s="25"/>
    </row>
    <row r="56" spans="1:25" x14ac:dyDescent="0.25">
      <c r="A56" s="37"/>
      <c r="B56" s="37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49"/>
      <c r="B57" s="25"/>
      <c r="C57" s="55"/>
      <c r="D57" s="55"/>
      <c r="E57" s="55"/>
      <c r="F57" s="55"/>
      <c r="G57" s="48"/>
      <c r="H57" s="48"/>
      <c r="I57" s="48"/>
      <c r="J57" s="48"/>
      <c r="K57" s="48"/>
      <c r="L57" s="48"/>
      <c r="M57" s="55"/>
      <c r="N57" s="55"/>
      <c r="O57" s="55"/>
      <c r="P57" s="55"/>
      <c r="Q57" s="55"/>
      <c r="R57" s="55"/>
      <c r="S57" s="48"/>
      <c r="T57" s="48"/>
      <c r="U57" s="55"/>
      <c r="V57" s="55"/>
      <c r="W57" s="25"/>
      <c r="X57" s="25"/>
      <c r="Y57" s="25"/>
    </row>
    <row r="58" spans="1:25" x14ac:dyDescent="0.25">
      <c r="A58" s="49"/>
      <c r="B58" s="25"/>
      <c r="C58" s="55"/>
      <c r="D58" s="55"/>
      <c r="E58" s="66"/>
      <c r="F58" s="66"/>
      <c r="G58" s="66"/>
      <c r="H58" s="66"/>
      <c r="I58" s="64"/>
      <c r="J58" s="64"/>
      <c r="K58" s="64"/>
      <c r="L58" s="64"/>
      <c r="M58" s="66"/>
      <c r="N58" s="66"/>
      <c r="O58" s="66"/>
      <c r="P58" s="66"/>
      <c r="Q58" s="55"/>
      <c r="R58" s="55"/>
      <c r="S58" s="48"/>
      <c r="T58" s="48"/>
      <c r="U58" s="48"/>
      <c r="V58" s="48"/>
      <c r="W58" s="25"/>
      <c r="X58" s="25"/>
      <c r="Y58" s="42"/>
    </row>
    <row r="59" spans="1:25" x14ac:dyDescent="0.25">
      <c r="A59" s="49"/>
      <c r="B59" s="25"/>
      <c r="C59" s="47"/>
      <c r="D59" s="47"/>
      <c r="E59" s="47"/>
      <c r="F59" s="47"/>
      <c r="G59" s="47"/>
      <c r="H59" s="47"/>
      <c r="I59" s="48"/>
      <c r="J59" s="48"/>
      <c r="K59" s="48"/>
      <c r="L59" s="48"/>
      <c r="M59" s="47"/>
      <c r="N59" s="47"/>
      <c r="O59" s="47"/>
      <c r="P59" s="47"/>
      <c r="Q59" s="47"/>
      <c r="R59" s="47"/>
      <c r="S59" s="48"/>
      <c r="T59" s="48"/>
      <c r="U59" s="48"/>
      <c r="V59" s="48"/>
      <c r="W59" s="25"/>
      <c r="X59" s="25"/>
      <c r="Y59" s="25"/>
    </row>
    <row r="60" spans="1:25" x14ac:dyDescent="0.25">
      <c r="A60" s="49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5"/>
    </row>
    <row r="61" spans="1:25" x14ac:dyDescent="0.25">
      <c r="A61" s="49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</row>
    <row r="62" spans="1:25" x14ac:dyDescent="0.25">
      <c r="A62" s="49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5" x14ac:dyDescent="0.25">
      <c r="A63" s="49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</row>
  </sheetData>
  <mergeCells count="153">
    <mergeCell ref="C40:C43"/>
    <mergeCell ref="C44:C47"/>
    <mergeCell ref="A8:A11"/>
    <mergeCell ref="B8:E8"/>
    <mergeCell ref="F8:J8"/>
    <mergeCell ref="K8:O8"/>
    <mergeCell ref="P8:Y8"/>
    <mergeCell ref="B9:C10"/>
    <mergeCell ref="D9:E10"/>
    <mergeCell ref="F9:I9"/>
    <mergeCell ref="J9:J11"/>
    <mergeCell ref="K9:N9"/>
    <mergeCell ref="W17:W19"/>
    <mergeCell ref="X17:X19"/>
    <mergeCell ref="Y17:Y19"/>
    <mergeCell ref="C18:F18"/>
    <mergeCell ref="G18:H19"/>
    <mergeCell ref="I18:J19"/>
    <mergeCell ref="K18:L19"/>
    <mergeCell ref="U9:U11"/>
    <mergeCell ref="V9:V11"/>
    <mergeCell ref="W9:W11"/>
    <mergeCell ref="X9:X11"/>
    <mergeCell ref="Y9:Y11"/>
    <mergeCell ref="G10:I10"/>
    <mergeCell ref="L10:N10"/>
    <mergeCell ref="O9:O11"/>
    <mergeCell ref="P9:P11"/>
    <mergeCell ref="Q9:Q11"/>
    <mergeCell ref="R9:R11"/>
    <mergeCell ref="S9:S11"/>
    <mergeCell ref="T9:T11"/>
    <mergeCell ref="M18:P18"/>
    <mergeCell ref="Q18:R19"/>
    <mergeCell ref="S18:T19"/>
    <mergeCell ref="A17:B19"/>
    <mergeCell ref="C17:L17"/>
    <mergeCell ref="M17:V17"/>
    <mergeCell ref="A21:B21"/>
    <mergeCell ref="C21:D21"/>
    <mergeCell ref="E21:F21"/>
    <mergeCell ref="G21:H21"/>
    <mergeCell ref="I21:J21"/>
    <mergeCell ref="A20:B20"/>
    <mergeCell ref="C20:D20"/>
    <mergeCell ref="E20:F20"/>
    <mergeCell ref="G20:H20"/>
    <mergeCell ref="I20:J20"/>
    <mergeCell ref="K21:L21"/>
    <mergeCell ref="M21:N21"/>
    <mergeCell ref="O21:P21"/>
    <mergeCell ref="Q21:R21"/>
    <mergeCell ref="S21:T21"/>
    <mergeCell ref="U21:V21"/>
    <mergeCell ref="U20:V20"/>
    <mergeCell ref="K20:L20"/>
    <mergeCell ref="M22:N22"/>
    <mergeCell ref="O22:P22"/>
    <mergeCell ref="Q22:R22"/>
    <mergeCell ref="S22:T22"/>
    <mergeCell ref="U22:V22"/>
    <mergeCell ref="U18:V19"/>
    <mergeCell ref="C19:D19"/>
    <mergeCell ref="E19:F19"/>
    <mergeCell ref="M19:N19"/>
    <mergeCell ref="O19:P19"/>
    <mergeCell ref="C22:D22"/>
    <mergeCell ref="E22:F22"/>
    <mergeCell ref="G22:H22"/>
    <mergeCell ref="I22:J22"/>
    <mergeCell ref="K22:L22"/>
    <mergeCell ref="M20:N20"/>
    <mergeCell ref="O20:P20"/>
    <mergeCell ref="Q20:R20"/>
    <mergeCell ref="S20:T20"/>
    <mergeCell ref="M23:N23"/>
    <mergeCell ref="O23:P23"/>
    <mergeCell ref="Q23:R23"/>
    <mergeCell ref="S23:T23"/>
    <mergeCell ref="U23:V23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U24:V24"/>
    <mergeCell ref="C23:D23"/>
    <mergeCell ref="E23:F23"/>
    <mergeCell ref="G23:H23"/>
    <mergeCell ref="I23:J23"/>
    <mergeCell ref="K23:L23"/>
    <mergeCell ref="U25:V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U26:V26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M28:N28"/>
    <mergeCell ref="O28:P28"/>
    <mergeCell ref="Q28:R28"/>
    <mergeCell ref="S28:T28"/>
    <mergeCell ref="U28:V28"/>
    <mergeCell ref="C27:D27"/>
    <mergeCell ref="E27:F27"/>
    <mergeCell ref="G27:H27"/>
    <mergeCell ref="I27:J27"/>
    <mergeCell ref="K27:L27"/>
    <mergeCell ref="M27:N27"/>
    <mergeCell ref="O27:P27"/>
    <mergeCell ref="Q27:R27"/>
    <mergeCell ref="S27:T27"/>
    <mergeCell ref="A31:A32"/>
    <mergeCell ref="B31:C32"/>
    <mergeCell ref="D31:H31"/>
    <mergeCell ref="I31:M31"/>
    <mergeCell ref="D32:F32"/>
    <mergeCell ref="A22:A28"/>
    <mergeCell ref="P35:R35"/>
    <mergeCell ref="T35:U35"/>
    <mergeCell ref="W35:X35"/>
    <mergeCell ref="G32:H32"/>
    <mergeCell ref="I32:K32"/>
    <mergeCell ref="L32:M32"/>
    <mergeCell ref="T32:U32"/>
    <mergeCell ref="W32:X32"/>
    <mergeCell ref="D33:F33"/>
    <mergeCell ref="G33:H33"/>
    <mergeCell ref="I33:K33"/>
    <mergeCell ref="L33:M33"/>
    <mergeCell ref="U27:V27"/>
    <mergeCell ref="C28:D28"/>
    <mergeCell ref="E28:F28"/>
    <mergeCell ref="G28:H28"/>
    <mergeCell ref="I28:J28"/>
    <mergeCell ref="K28:L28"/>
  </mergeCells>
  <pageMargins left="0.31496062992125984" right="0" top="0.15748031496062992" bottom="0.74803149606299213" header="0" footer="0.31496062992125984"/>
  <pageSetup paperSize="9" scale="8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"/>
  <sheetViews>
    <sheetView topLeftCell="A4" workbookViewId="0">
      <selection activeCell="W17" sqref="W17:W19"/>
    </sheetView>
  </sheetViews>
  <sheetFormatPr defaultRowHeight="15" x14ac:dyDescent="0.25"/>
  <cols>
    <col min="3" max="7" width="6.7109375" customWidth="1"/>
    <col min="8" max="8" width="7.85546875" customWidth="1"/>
    <col min="9" max="9" width="7.5703125" customWidth="1"/>
    <col min="10" max="10" width="7.85546875" customWidth="1"/>
    <col min="11" max="16" width="6.7109375" customWidth="1"/>
    <col min="17" max="17" width="8.85546875" customWidth="1"/>
    <col min="18" max="25" width="6.7109375" customWidth="1"/>
  </cols>
  <sheetData>
    <row r="1" spans="1:25" ht="15.75" x14ac:dyDescent="0.25">
      <c r="A1" s="1"/>
    </row>
    <row r="2" spans="1:25" ht="15.75" x14ac:dyDescent="0.25">
      <c r="L2" s="2" t="s">
        <v>0</v>
      </c>
    </row>
    <row r="3" spans="1:25" ht="15.75" x14ac:dyDescent="0.25">
      <c r="A3" s="2"/>
    </row>
    <row r="4" spans="1:25" ht="15.75" x14ac:dyDescent="0.25">
      <c r="A4" s="3" t="s">
        <v>1</v>
      </c>
      <c r="B4" s="3" t="s">
        <v>1</v>
      </c>
      <c r="C4" s="4"/>
      <c r="D4" s="3"/>
      <c r="E4" s="1" t="s">
        <v>2</v>
      </c>
      <c r="G4" s="5" t="s">
        <v>3</v>
      </c>
      <c r="K4" s="1" t="s">
        <v>4</v>
      </c>
      <c r="N4" s="6"/>
    </row>
    <row r="5" spans="1:25" x14ac:dyDescent="0.25">
      <c r="A5" s="7" t="s">
        <v>5</v>
      </c>
    </row>
    <row r="6" spans="1:25" x14ac:dyDescent="0.25">
      <c r="A6" s="7"/>
    </row>
    <row r="7" spans="1:25" x14ac:dyDescent="0.25">
      <c r="A7" s="8" t="s">
        <v>6</v>
      </c>
    </row>
    <row r="8" spans="1:25" x14ac:dyDescent="0.25">
      <c r="A8" s="113" t="s">
        <v>7</v>
      </c>
      <c r="B8" s="107" t="s">
        <v>8</v>
      </c>
      <c r="C8" s="107"/>
      <c r="D8" s="107"/>
      <c r="E8" s="107"/>
      <c r="F8" s="107" t="s">
        <v>9</v>
      </c>
      <c r="G8" s="107"/>
      <c r="H8" s="107"/>
      <c r="I8" s="107"/>
      <c r="J8" s="107"/>
      <c r="K8" s="107" t="s">
        <v>10</v>
      </c>
      <c r="L8" s="107"/>
      <c r="M8" s="107"/>
      <c r="N8" s="107"/>
      <c r="O8" s="107"/>
      <c r="P8" s="107" t="s">
        <v>11</v>
      </c>
      <c r="Q8" s="107"/>
      <c r="R8" s="107"/>
      <c r="S8" s="107"/>
      <c r="T8" s="107"/>
      <c r="U8" s="107"/>
      <c r="V8" s="107"/>
      <c r="W8" s="107"/>
      <c r="X8" s="107"/>
      <c r="Y8" s="107"/>
    </row>
    <row r="9" spans="1:25" x14ac:dyDescent="0.25">
      <c r="A9" s="114"/>
      <c r="B9" s="107" t="s">
        <v>12</v>
      </c>
      <c r="C9" s="107"/>
      <c r="D9" s="107" t="s">
        <v>13</v>
      </c>
      <c r="E9" s="107"/>
      <c r="F9" s="107" t="s">
        <v>14</v>
      </c>
      <c r="G9" s="107"/>
      <c r="H9" s="107"/>
      <c r="I9" s="107"/>
      <c r="J9" s="107" t="s">
        <v>15</v>
      </c>
      <c r="K9" s="107" t="s">
        <v>14</v>
      </c>
      <c r="L9" s="107"/>
      <c r="M9" s="107"/>
      <c r="N9" s="107"/>
      <c r="O9" s="107" t="s">
        <v>15</v>
      </c>
      <c r="P9" s="107" t="s">
        <v>16</v>
      </c>
      <c r="Q9" s="107" t="s">
        <v>17</v>
      </c>
      <c r="R9" s="107" t="s">
        <v>18</v>
      </c>
      <c r="S9" s="107" t="s">
        <v>19</v>
      </c>
      <c r="T9" s="107" t="s">
        <v>20</v>
      </c>
      <c r="U9" s="107"/>
      <c r="V9" s="107"/>
      <c r="W9" s="107"/>
      <c r="X9" s="107"/>
      <c r="Y9" s="120"/>
    </row>
    <row r="10" spans="1:25" ht="24.75" customHeight="1" x14ac:dyDescent="0.25">
      <c r="A10" s="114"/>
      <c r="B10" s="107"/>
      <c r="C10" s="107"/>
      <c r="D10" s="107"/>
      <c r="E10" s="107"/>
      <c r="F10" s="9" t="s">
        <v>12</v>
      </c>
      <c r="G10" s="107" t="s">
        <v>13</v>
      </c>
      <c r="H10" s="107"/>
      <c r="I10" s="107"/>
      <c r="J10" s="107"/>
      <c r="K10" s="9" t="s">
        <v>12</v>
      </c>
      <c r="L10" s="107" t="s">
        <v>13</v>
      </c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20"/>
    </row>
    <row r="11" spans="1:25" x14ac:dyDescent="0.25">
      <c r="A11" s="115"/>
      <c r="B11" s="9" t="s">
        <v>21</v>
      </c>
      <c r="C11" s="9" t="s">
        <v>21</v>
      </c>
      <c r="D11" s="9" t="s">
        <v>21</v>
      </c>
      <c r="E11" s="9" t="s">
        <v>21</v>
      </c>
      <c r="F11" s="9" t="s">
        <v>22</v>
      </c>
      <c r="G11" s="9" t="s">
        <v>22</v>
      </c>
      <c r="H11" s="9" t="s">
        <v>17</v>
      </c>
      <c r="I11" s="9" t="s">
        <v>18</v>
      </c>
      <c r="J11" s="107"/>
      <c r="K11" s="9" t="s">
        <v>22</v>
      </c>
      <c r="L11" s="9" t="s">
        <v>22</v>
      </c>
      <c r="M11" s="9" t="s">
        <v>17</v>
      </c>
      <c r="N11" s="9" t="s">
        <v>18</v>
      </c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20"/>
    </row>
    <row r="12" spans="1:25" ht="19.5" customHeight="1" x14ac:dyDescent="0.25">
      <c r="A12" s="10" t="s">
        <v>139</v>
      </c>
      <c r="B12" s="14">
        <v>35</v>
      </c>
      <c r="C12" s="14"/>
      <c r="D12" s="14">
        <v>6.2</v>
      </c>
      <c r="E12" s="14"/>
      <c r="F12" s="14"/>
      <c r="G12" s="14">
        <v>27</v>
      </c>
      <c r="H12" s="13">
        <f>SQRT(3)*D12*G12*W20/1000</f>
        <v>0.26271454757425733</v>
      </c>
      <c r="I12" s="12">
        <f>SQRT(3)*D12*G12*0.65/1000</f>
        <v>0.18846444837156956</v>
      </c>
      <c r="J12" s="14"/>
      <c r="K12" s="14"/>
      <c r="L12" s="14"/>
      <c r="M12" s="14"/>
      <c r="N12" s="14"/>
      <c r="O12" s="14"/>
      <c r="P12" s="14">
        <v>20</v>
      </c>
      <c r="Q12" s="13">
        <f>SQRT(3)*B12*P12*0.9/1000</f>
        <v>1.0911920087683926</v>
      </c>
      <c r="R12" s="12">
        <f t="shared" ref="R12:R14" si="0">SQRT(3)*B12*P12*0.6/1000</f>
        <v>0.72746133917892841</v>
      </c>
      <c r="S12" s="14">
        <v>27</v>
      </c>
      <c r="T12" s="14"/>
      <c r="U12" s="14"/>
      <c r="V12" s="14"/>
      <c r="W12" s="14"/>
      <c r="X12" s="14"/>
      <c r="Y12" s="14"/>
    </row>
    <row r="13" spans="1:25" ht="19.5" customHeight="1" x14ac:dyDescent="0.25">
      <c r="A13" s="10" t="s">
        <v>24</v>
      </c>
      <c r="B13" s="14">
        <v>35</v>
      </c>
      <c r="C13" s="14"/>
      <c r="D13" s="14">
        <v>6.2</v>
      </c>
      <c r="E13" s="14"/>
      <c r="F13" s="14"/>
      <c r="G13" s="14">
        <v>41</v>
      </c>
      <c r="H13" s="13">
        <f>SQRT(3)*D13*G13*W20/1000</f>
        <v>0.39893690557572409</v>
      </c>
      <c r="I13" s="12">
        <f>SQRT(3)*D13*G13*0.65/1000</f>
        <v>0.28618675493460566</v>
      </c>
      <c r="J13" s="14"/>
      <c r="K13" s="14"/>
      <c r="L13" s="14"/>
      <c r="M13" s="14"/>
      <c r="N13" s="14"/>
      <c r="O13" s="14"/>
      <c r="P13" s="14">
        <v>30</v>
      </c>
      <c r="Q13" s="13">
        <f>SQRT(3)*B13*P13*0.9/1000</f>
        <v>1.6367880131525889</v>
      </c>
      <c r="R13" s="12">
        <f t="shared" si="0"/>
        <v>1.0911920087683924</v>
      </c>
      <c r="S13" s="14">
        <v>41</v>
      </c>
      <c r="T13" s="14"/>
      <c r="U13" s="14"/>
      <c r="V13" s="14"/>
      <c r="W13" s="14"/>
      <c r="X13" s="14"/>
      <c r="Y13" s="14"/>
    </row>
    <row r="14" spans="1:25" ht="20.25" customHeight="1" x14ac:dyDescent="0.25">
      <c r="A14" s="10" t="s">
        <v>138</v>
      </c>
      <c r="B14" s="14">
        <v>35</v>
      </c>
      <c r="C14" s="14"/>
      <c r="D14" s="14">
        <v>6.2</v>
      </c>
      <c r="E14" s="14"/>
      <c r="F14" s="14"/>
      <c r="G14" s="14">
        <v>37</v>
      </c>
      <c r="H14" s="13">
        <f>SQRT(3)*D14*G14*W20/1000</f>
        <v>0.36001623186101933</v>
      </c>
      <c r="I14" s="12">
        <f>SQRT(3)*D14*G14*0.65/1000</f>
        <v>0.25826609591659533</v>
      </c>
      <c r="J14" s="14"/>
      <c r="K14" s="14"/>
      <c r="L14" s="14"/>
      <c r="M14" s="14"/>
      <c r="N14" s="14"/>
      <c r="O14" s="14"/>
      <c r="P14" s="14">
        <v>30</v>
      </c>
      <c r="Q14" s="13">
        <f>SQRT(3)*B14*P14*0.9/1000</f>
        <v>1.6367880131525889</v>
      </c>
      <c r="R14" s="12">
        <f t="shared" si="0"/>
        <v>1.0911920087683924</v>
      </c>
      <c r="S14" s="14">
        <v>37</v>
      </c>
      <c r="T14" s="14"/>
      <c r="U14" s="14"/>
      <c r="V14" s="14"/>
      <c r="W14" s="14"/>
      <c r="X14" s="14"/>
      <c r="Y14" s="14"/>
    </row>
    <row r="16" spans="1:25" x14ac:dyDescent="0.25">
      <c r="A16" s="11" t="s">
        <v>26</v>
      </c>
    </row>
    <row r="17" spans="1:25" x14ac:dyDescent="0.25">
      <c r="A17" s="90" t="s">
        <v>27</v>
      </c>
      <c r="B17" s="90"/>
      <c r="C17" s="107" t="s">
        <v>28</v>
      </c>
      <c r="D17" s="107"/>
      <c r="E17" s="107"/>
      <c r="F17" s="107"/>
      <c r="G17" s="107"/>
      <c r="H17" s="107"/>
      <c r="I17" s="107"/>
      <c r="J17" s="107"/>
      <c r="K17" s="107"/>
      <c r="L17" s="107"/>
      <c r="M17" s="107" t="s">
        <v>29</v>
      </c>
      <c r="N17" s="107"/>
      <c r="O17" s="107"/>
      <c r="P17" s="107"/>
      <c r="Q17" s="107"/>
      <c r="R17" s="107"/>
      <c r="S17" s="107"/>
      <c r="T17" s="107"/>
      <c r="U17" s="107"/>
      <c r="V17" s="107"/>
      <c r="W17" s="100" t="s">
        <v>30</v>
      </c>
      <c r="X17" s="110" t="s">
        <v>31</v>
      </c>
      <c r="Y17" s="100" t="s">
        <v>32</v>
      </c>
    </row>
    <row r="18" spans="1:25" x14ac:dyDescent="0.25">
      <c r="A18" s="90"/>
      <c r="B18" s="90"/>
      <c r="C18" s="107" t="s">
        <v>33</v>
      </c>
      <c r="D18" s="107"/>
      <c r="E18" s="107"/>
      <c r="F18" s="107"/>
      <c r="G18" s="107" t="s">
        <v>34</v>
      </c>
      <c r="H18" s="107"/>
      <c r="I18" s="107" t="s">
        <v>35</v>
      </c>
      <c r="J18" s="107"/>
      <c r="K18" s="107" t="s">
        <v>36</v>
      </c>
      <c r="L18" s="107"/>
      <c r="M18" s="107" t="s">
        <v>33</v>
      </c>
      <c r="N18" s="107"/>
      <c r="O18" s="107"/>
      <c r="P18" s="107"/>
      <c r="Q18" s="107" t="s">
        <v>34</v>
      </c>
      <c r="R18" s="107"/>
      <c r="S18" s="107" t="s">
        <v>35</v>
      </c>
      <c r="T18" s="107"/>
      <c r="U18" s="107" t="s">
        <v>37</v>
      </c>
      <c r="V18" s="107"/>
      <c r="W18" s="109"/>
      <c r="X18" s="111"/>
      <c r="Y18" s="109"/>
    </row>
    <row r="19" spans="1:25" x14ac:dyDescent="0.25">
      <c r="A19" s="90"/>
      <c r="B19" s="90"/>
      <c r="C19" s="107" t="s">
        <v>38</v>
      </c>
      <c r="D19" s="107"/>
      <c r="E19" s="107" t="s">
        <v>39</v>
      </c>
      <c r="F19" s="107"/>
      <c r="G19" s="107"/>
      <c r="H19" s="107"/>
      <c r="I19" s="107"/>
      <c r="J19" s="107"/>
      <c r="K19" s="107"/>
      <c r="L19" s="107"/>
      <c r="M19" s="107" t="s">
        <v>38</v>
      </c>
      <c r="N19" s="107"/>
      <c r="O19" s="107" t="s">
        <v>39</v>
      </c>
      <c r="P19" s="107"/>
      <c r="Q19" s="107"/>
      <c r="R19" s="107"/>
      <c r="S19" s="107"/>
      <c r="T19" s="107"/>
      <c r="U19" s="107"/>
      <c r="V19" s="107"/>
      <c r="W19" s="101"/>
      <c r="X19" s="112"/>
      <c r="Y19" s="101"/>
    </row>
    <row r="20" spans="1:25" x14ac:dyDescent="0.25">
      <c r="A20" s="90" t="s">
        <v>40</v>
      </c>
      <c r="B20" s="90"/>
      <c r="C20" s="94">
        <v>45745.478000000003</v>
      </c>
      <c r="D20" s="95"/>
      <c r="E20" s="94">
        <v>45752.423000000003</v>
      </c>
      <c r="F20" s="95"/>
      <c r="G20" s="89">
        <f>E20-C20</f>
        <v>6.944999999999709</v>
      </c>
      <c r="H20" s="89"/>
      <c r="I20" s="89">
        <v>1200</v>
      </c>
      <c r="J20" s="89"/>
      <c r="K20" s="89">
        <f>G20*I20</f>
        <v>8333.9999999996508</v>
      </c>
      <c r="L20" s="89"/>
      <c r="M20" s="89">
        <v>32664.600999999999</v>
      </c>
      <c r="N20" s="89"/>
      <c r="O20" s="89">
        <v>32667.844000000001</v>
      </c>
      <c r="P20" s="89"/>
      <c r="Q20" s="89">
        <f>O20-M20</f>
        <v>3.2430000000022119</v>
      </c>
      <c r="R20" s="89"/>
      <c r="S20" s="89">
        <v>1200</v>
      </c>
      <c r="T20" s="89"/>
      <c r="U20" s="89">
        <f>Q20*S20</f>
        <v>3891.6000000026543</v>
      </c>
      <c r="V20" s="89"/>
      <c r="W20" s="16">
        <f>K20/SQRT(K20*K20+(U20*U20))</f>
        <v>0.90608312283170978</v>
      </c>
      <c r="X20" s="14"/>
      <c r="Y20" s="15">
        <f>U20/K20</f>
        <v>0.46695464362884775</v>
      </c>
    </row>
    <row r="21" spans="1:25" x14ac:dyDescent="0.25">
      <c r="A21" s="90"/>
      <c r="B21" s="90"/>
      <c r="C21" s="94"/>
      <c r="D21" s="95"/>
      <c r="E21" s="94"/>
      <c r="F21" s="95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14"/>
      <c r="X21" s="14"/>
      <c r="Y21" s="14"/>
    </row>
    <row r="22" spans="1:25" x14ac:dyDescent="0.25">
      <c r="A22" s="91" t="s">
        <v>41</v>
      </c>
      <c r="B22" s="9" t="s">
        <v>42</v>
      </c>
      <c r="C22" s="94">
        <v>921.28</v>
      </c>
      <c r="D22" s="95"/>
      <c r="E22" s="94">
        <v>930.64</v>
      </c>
      <c r="F22" s="95"/>
      <c r="G22" s="89">
        <f t="shared" ref="G22:G24" si="1">E22-C22</f>
        <v>9.3600000000000136</v>
      </c>
      <c r="H22" s="89"/>
      <c r="I22" s="89">
        <v>5250</v>
      </c>
      <c r="J22" s="89"/>
      <c r="K22" s="89">
        <f t="shared" ref="K22:K24" si="2">G22*I22</f>
        <v>49140.000000000073</v>
      </c>
      <c r="L22" s="89"/>
      <c r="M22" s="89">
        <v>9019.1200000000008</v>
      </c>
      <c r="N22" s="89"/>
      <c r="O22" s="89">
        <v>9023.6</v>
      </c>
      <c r="P22" s="89"/>
      <c r="Q22" s="89">
        <f t="shared" ref="Q22:Q24" si="3">O22-M22</f>
        <v>4.4799999999995634</v>
      </c>
      <c r="R22" s="89"/>
      <c r="S22" s="89">
        <v>5250</v>
      </c>
      <c r="T22" s="89"/>
      <c r="U22" s="89">
        <f t="shared" ref="U22:U24" si="4">Q22*S22</f>
        <v>23519.999999997708</v>
      </c>
      <c r="V22" s="89"/>
      <c r="W22" s="16">
        <f t="shared" ref="W22:W23" si="5">K22/SQRT(K22*K22+(U22*U22))</f>
        <v>0.90200371305530525</v>
      </c>
      <c r="X22" s="14"/>
      <c r="Y22" s="15">
        <f t="shared" ref="Y22:Y23" si="6">U22/K22</f>
        <v>0.4786324786324313</v>
      </c>
    </row>
    <row r="23" spans="1:25" x14ac:dyDescent="0.25">
      <c r="A23" s="92"/>
      <c r="B23" s="9" t="s">
        <v>43</v>
      </c>
      <c r="C23" s="94">
        <v>1520.4209000000001</v>
      </c>
      <c r="D23" s="95"/>
      <c r="E23" s="94">
        <v>1529.6748</v>
      </c>
      <c r="F23" s="95"/>
      <c r="G23" s="89">
        <f t="shared" si="1"/>
        <v>9.2538999999999305</v>
      </c>
      <c r="H23" s="89"/>
      <c r="I23" s="89">
        <v>900</v>
      </c>
      <c r="J23" s="89"/>
      <c r="K23" s="89">
        <f t="shared" si="2"/>
        <v>8328.5099999999366</v>
      </c>
      <c r="L23" s="89"/>
      <c r="M23" s="89">
        <v>1148.5663</v>
      </c>
      <c r="N23" s="89"/>
      <c r="O23" s="89">
        <v>1152.806</v>
      </c>
      <c r="P23" s="89"/>
      <c r="Q23" s="89">
        <f t="shared" si="3"/>
        <v>4.2397000000000844</v>
      </c>
      <c r="R23" s="89"/>
      <c r="S23" s="89">
        <v>900</v>
      </c>
      <c r="T23" s="89"/>
      <c r="U23" s="89">
        <f t="shared" si="4"/>
        <v>3815.730000000076</v>
      </c>
      <c r="V23" s="89"/>
      <c r="W23" s="16">
        <f t="shared" si="5"/>
        <v>0.90912698608877218</v>
      </c>
      <c r="X23" s="14"/>
      <c r="Y23" s="15">
        <f t="shared" si="6"/>
        <v>0.4581527788283985</v>
      </c>
    </row>
    <row r="24" spans="1:25" x14ac:dyDescent="0.25">
      <c r="A24" s="92"/>
      <c r="B24" s="9" t="s">
        <v>44</v>
      </c>
      <c r="C24" s="94">
        <v>3863.2</v>
      </c>
      <c r="D24" s="95"/>
      <c r="E24" s="94">
        <v>3863.2</v>
      </c>
      <c r="F24" s="95"/>
      <c r="G24" s="89">
        <f t="shared" si="1"/>
        <v>0</v>
      </c>
      <c r="H24" s="89"/>
      <c r="I24" s="89">
        <v>600</v>
      </c>
      <c r="J24" s="89"/>
      <c r="K24" s="89">
        <f t="shared" si="2"/>
        <v>0</v>
      </c>
      <c r="L24" s="89"/>
      <c r="M24" s="89">
        <v>1838.53</v>
      </c>
      <c r="N24" s="89"/>
      <c r="O24" s="89">
        <v>1838.53</v>
      </c>
      <c r="P24" s="89"/>
      <c r="Q24" s="89">
        <f t="shared" si="3"/>
        <v>0</v>
      </c>
      <c r="R24" s="89"/>
      <c r="S24" s="89">
        <v>600</v>
      </c>
      <c r="T24" s="89"/>
      <c r="U24" s="89">
        <f t="shared" si="4"/>
        <v>0</v>
      </c>
      <c r="V24" s="89"/>
      <c r="W24" s="16">
        <v>0</v>
      </c>
      <c r="X24" s="14"/>
      <c r="Y24" s="15">
        <v>0</v>
      </c>
    </row>
    <row r="25" spans="1:25" x14ac:dyDescent="0.25">
      <c r="A25" s="92"/>
      <c r="B25" s="9"/>
      <c r="C25" s="94"/>
      <c r="D25" s="95"/>
      <c r="E25" s="94"/>
      <c r="F25" s="95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14"/>
      <c r="X25" s="14"/>
      <c r="Y25" s="14"/>
    </row>
    <row r="26" spans="1:25" x14ac:dyDescent="0.25">
      <c r="A26" s="92"/>
      <c r="B26" s="9"/>
      <c r="C26" s="94"/>
      <c r="D26" s="95"/>
      <c r="E26" s="94"/>
      <c r="F26" s="95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14"/>
      <c r="X26" s="14"/>
      <c r="Y26" s="14"/>
    </row>
    <row r="27" spans="1:25" x14ac:dyDescent="0.25">
      <c r="A27" s="92"/>
      <c r="B27" s="9"/>
      <c r="C27" s="94"/>
      <c r="D27" s="95"/>
      <c r="E27" s="94"/>
      <c r="F27" s="95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14"/>
      <c r="X27" s="14"/>
      <c r="Y27" s="14"/>
    </row>
    <row r="28" spans="1:25" x14ac:dyDescent="0.25">
      <c r="A28" s="93"/>
      <c r="B28" s="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14"/>
      <c r="X28" s="14"/>
      <c r="Y28" s="14"/>
    </row>
    <row r="30" spans="1:25" x14ac:dyDescent="0.25">
      <c r="A30" s="8" t="s">
        <v>45</v>
      </c>
    </row>
    <row r="31" spans="1:25" x14ac:dyDescent="0.25">
      <c r="A31" s="100" t="s">
        <v>46</v>
      </c>
      <c r="B31" s="102" t="s">
        <v>47</v>
      </c>
      <c r="C31" s="103"/>
      <c r="D31" s="106" t="s">
        <v>48</v>
      </c>
      <c r="E31" s="106"/>
      <c r="F31" s="106"/>
      <c r="G31" s="106"/>
      <c r="H31" s="106"/>
      <c r="I31" s="106" t="s">
        <v>49</v>
      </c>
      <c r="J31" s="106"/>
      <c r="K31" s="106"/>
      <c r="L31" s="106"/>
      <c r="M31" s="106"/>
      <c r="N31" t="s">
        <v>50</v>
      </c>
    </row>
    <row r="32" spans="1:25" x14ac:dyDescent="0.25">
      <c r="A32" s="101"/>
      <c r="B32" s="104"/>
      <c r="C32" s="105"/>
      <c r="D32" s="106" t="s">
        <v>51</v>
      </c>
      <c r="E32" s="106"/>
      <c r="F32" s="106"/>
      <c r="G32" s="106" t="s">
        <v>52</v>
      </c>
      <c r="H32" s="106"/>
      <c r="I32" s="106" t="s">
        <v>51</v>
      </c>
      <c r="J32" s="106"/>
      <c r="K32" s="106"/>
      <c r="L32" s="106" t="s">
        <v>52</v>
      </c>
      <c r="M32" s="106"/>
      <c r="P32" s="18" t="s">
        <v>53</v>
      </c>
      <c r="T32" s="96" t="s">
        <v>52</v>
      </c>
      <c r="U32" s="96"/>
      <c r="W32" s="96" t="s">
        <v>54</v>
      </c>
      <c r="X32" s="96"/>
    </row>
    <row r="33" spans="1:24" x14ac:dyDescent="0.25">
      <c r="A33" s="10"/>
      <c r="B33" s="10"/>
      <c r="C33" s="10"/>
      <c r="D33" s="97"/>
      <c r="E33" s="98"/>
      <c r="F33" s="99"/>
      <c r="G33" s="97"/>
      <c r="H33" s="99"/>
      <c r="I33" s="97"/>
      <c r="J33" s="98"/>
      <c r="K33" s="99"/>
      <c r="L33" s="97"/>
      <c r="M33" s="99"/>
    </row>
    <row r="34" spans="1:24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t="s">
        <v>55</v>
      </c>
    </row>
    <row r="35" spans="1:24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P35" s="96" t="s">
        <v>56</v>
      </c>
      <c r="Q35" s="96"/>
      <c r="R35" s="96"/>
      <c r="T35" s="96" t="s">
        <v>52</v>
      </c>
      <c r="U35" s="96"/>
      <c r="W35" s="96" t="s">
        <v>54</v>
      </c>
      <c r="X35" s="96"/>
    </row>
    <row r="37" spans="1:24" ht="25.5" customHeight="1" x14ac:dyDescent="0.25"/>
    <row r="38" spans="1:24" ht="125.25" customHeight="1" x14ac:dyDescent="0.25"/>
    <row r="39" spans="1:24" x14ac:dyDescent="0.25">
      <c r="E39" s="118" t="s">
        <v>148</v>
      </c>
      <c r="F39" s="37"/>
      <c r="G39" s="25"/>
      <c r="H39" s="25" t="s">
        <v>132</v>
      </c>
      <c r="I39" s="25" t="s">
        <v>130</v>
      </c>
      <c r="J39" s="25" t="s">
        <v>131</v>
      </c>
    </row>
    <row r="40" spans="1:24" x14ac:dyDescent="0.25">
      <c r="E40" s="119"/>
      <c r="F40" s="37"/>
      <c r="G40" s="42" t="s">
        <v>127</v>
      </c>
      <c r="H40" s="76">
        <v>0.29599999999999999</v>
      </c>
      <c r="I40" s="73">
        <f>H40*900</f>
        <v>266.39999999999998</v>
      </c>
      <c r="J40" s="74">
        <f>I40/(1.73*6.3*W23)</f>
        <v>26.885803400099455</v>
      </c>
    </row>
    <row r="41" spans="1:24" x14ac:dyDescent="0.25">
      <c r="E41" s="119"/>
      <c r="F41" s="37"/>
      <c r="G41" s="25" t="s">
        <v>128</v>
      </c>
      <c r="H41" s="76">
        <v>0.44640000000000002</v>
      </c>
      <c r="I41" s="73">
        <f>H41*900</f>
        <v>401.76</v>
      </c>
      <c r="J41" s="74">
        <f>I41/(1.73*6.3*W23)</f>
        <v>40.546698100690534</v>
      </c>
    </row>
    <row r="42" spans="1:24" x14ac:dyDescent="0.25">
      <c r="E42" s="119"/>
      <c r="F42" s="25"/>
      <c r="G42" s="25" t="s">
        <v>129</v>
      </c>
      <c r="H42" s="47">
        <v>0.40620000000000001</v>
      </c>
      <c r="I42" s="73">
        <f>H42*900</f>
        <v>365.58</v>
      </c>
      <c r="J42" s="74">
        <f>I42/(1.73*6.3*W23)</f>
        <v>36.895315341622968</v>
      </c>
    </row>
  </sheetData>
  <mergeCells count="152">
    <mergeCell ref="E39:E42"/>
    <mergeCell ref="A8:A11"/>
    <mergeCell ref="B8:E8"/>
    <mergeCell ref="F8:J8"/>
    <mergeCell ref="K8:O8"/>
    <mergeCell ref="P8:Y8"/>
    <mergeCell ref="B9:C10"/>
    <mergeCell ref="D9:E10"/>
    <mergeCell ref="F9:I9"/>
    <mergeCell ref="J9:J11"/>
    <mergeCell ref="K9:N9"/>
    <mergeCell ref="W17:W19"/>
    <mergeCell ref="X17:X19"/>
    <mergeCell ref="Y17:Y19"/>
    <mergeCell ref="C18:F18"/>
    <mergeCell ref="G18:H19"/>
    <mergeCell ref="I18:J19"/>
    <mergeCell ref="K18:L19"/>
    <mergeCell ref="U9:U11"/>
    <mergeCell ref="V9:V11"/>
    <mergeCell ref="W9:W11"/>
    <mergeCell ref="X9:X11"/>
    <mergeCell ref="Y9:Y11"/>
    <mergeCell ref="G10:I10"/>
    <mergeCell ref="L10:N10"/>
    <mergeCell ref="O9:O11"/>
    <mergeCell ref="P9:P11"/>
    <mergeCell ref="Q9:Q11"/>
    <mergeCell ref="R9:R11"/>
    <mergeCell ref="S9:S11"/>
    <mergeCell ref="T9:T11"/>
    <mergeCell ref="M18:P18"/>
    <mergeCell ref="Q18:R19"/>
    <mergeCell ref="S18:T19"/>
    <mergeCell ref="A17:B19"/>
    <mergeCell ref="C17:L17"/>
    <mergeCell ref="M17:V17"/>
    <mergeCell ref="A21:B21"/>
    <mergeCell ref="C21:D21"/>
    <mergeCell ref="E21:F21"/>
    <mergeCell ref="G21:H21"/>
    <mergeCell ref="I21:J21"/>
    <mergeCell ref="A20:B20"/>
    <mergeCell ref="C20:D20"/>
    <mergeCell ref="E20:F20"/>
    <mergeCell ref="G20:H20"/>
    <mergeCell ref="I20:J20"/>
    <mergeCell ref="K21:L21"/>
    <mergeCell ref="M21:N21"/>
    <mergeCell ref="O21:P21"/>
    <mergeCell ref="Q21:R21"/>
    <mergeCell ref="S21:T21"/>
    <mergeCell ref="U21:V21"/>
    <mergeCell ref="U20:V20"/>
    <mergeCell ref="K20:L20"/>
    <mergeCell ref="M22:N22"/>
    <mergeCell ref="O22:P22"/>
    <mergeCell ref="Q22:R22"/>
    <mergeCell ref="S22:T22"/>
    <mergeCell ref="U22:V22"/>
    <mergeCell ref="U18:V19"/>
    <mergeCell ref="C19:D19"/>
    <mergeCell ref="E19:F19"/>
    <mergeCell ref="M19:N19"/>
    <mergeCell ref="O19:P19"/>
    <mergeCell ref="C22:D22"/>
    <mergeCell ref="E22:F22"/>
    <mergeCell ref="G22:H22"/>
    <mergeCell ref="I22:J22"/>
    <mergeCell ref="K22:L22"/>
    <mergeCell ref="M20:N20"/>
    <mergeCell ref="O20:P20"/>
    <mergeCell ref="Q20:R20"/>
    <mergeCell ref="S20:T20"/>
    <mergeCell ref="M23:N23"/>
    <mergeCell ref="O23:P23"/>
    <mergeCell ref="Q23:R23"/>
    <mergeCell ref="S23:T23"/>
    <mergeCell ref="U23:V23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U24:V24"/>
    <mergeCell ref="C23:D23"/>
    <mergeCell ref="E23:F23"/>
    <mergeCell ref="G23:H23"/>
    <mergeCell ref="I23:J23"/>
    <mergeCell ref="K23:L23"/>
    <mergeCell ref="U25:V25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U26:V26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M28:N28"/>
    <mergeCell ref="O28:P28"/>
    <mergeCell ref="Q28:R28"/>
    <mergeCell ref="S28:T28"/>
    <mergeCell ref="U28:V28"/>
    <mergeCell ref="C27:D27"/>
    <mergeCell ref="E27:F27"/>
    <mergeCell ref="G27:H27"/>
    <mergeCell ref="I27:J27"/>
    <mergeCell ref="K27:L27"/>
    <mergeCell ref="M27:N27"/>
    <mergeCell ref="O27:P27"/>
    <mergeCell ref="Q27:R27"/>
    <mergeCell ref="S27:T27"/>
    <mergeCell ref="A31:A32"/>
    <mergeCell ref="B31:C32"/>
    <mergeCell ref="D31:H31"/>
    <mergeCell ref="I31:M31"/>
    <mergeCell ref="D32:F32"/>
    <mergeCell ref="A22:A28"/>
    <mergeCell ref="P35:R35"/>
    <mergeCell ref="T35:U35"/>
    <mergeCell ref="W35:X35"/>
    <mergeCell ref="G32:H32"/>
    <mergeCell ref="I32:K32"/>
    <mergeCell ref="L32:M32"/>
    <mergeCell ref="T32:U32"/>
    <mergeCell ref="W32:X32"/>
    <mergeCell ref="D33:F33"/>
    <mergeCell ref="G33:H33"/>
    <mergeCell ref="I33:K33"/>
    <mergeCell ref="L33:M33"/>
    <mergeCell ref="U27:V27"/>
    <mergeCell ref="C28:D28"/>
    <mergeCell ref="E28:F28"/>
    <mergeCell ref="G28:H28"/>
    <mergeCell ref="I28:J28"/>
    <mergeCell ref="K28:L28"/>
  </mergeCells>
  <pageMargins left="0.31496062992125984" right="0" top="0.15748031496062992" bottom="0.74803149606299213" header="0" footer="0.31496062992125984"/>
  <pageSetup paperSize="9" scale="8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"/>
  <sheetViews>
    <sheetView workbookViewId="0">
      <selection activeCell="T35" sqref="T35:U35"/>
    </sheetView>
  </sheetViews>
  <sheetFormatPr defaultRowHeight="15" x14ac:dyDescent="0.25"/>
  <cols>
    <col min="3" max="4" width="6.7109375" customWidth="1"/>
    <col min="5" max="5" width="7.5703125" customWidth="1"/>
    <col min="6" max="6" width="7.85546875" customWidth="1"/>
    <col min="7" max="7" width="6.7109375" customWidth="1"/>
    <col min="8" max="8" width="7.85546875" customWidth="1"/>
    <col min="9" max="16" width="6.7109375" customWidth="1"/>
    <col min="17" max="17" width="7.5703125" customWidth="1"/>
    <col min="18" max="20" width="6.7109375" customWidth="1"/>
    <col min="21" max="21" width="6.42578125" customWidth="1"/>
    <col min="22" max="22" width="6.140625" customWidth="1"/>
    <col min="23" max="23" width="6.85546875" customWidth="1"/>
    <col min="24" max="24" width="6" customWidth="1"/>
    <col min="25" max="25" width="6.140625" customWidth="1"/>
    <col min="27" max="27" width="12.7109375" bestFit="1" customWidth="1"/>
  </cols>
  <sheetData>
    <row r="1" spans="1:25" ht="15.75" x14ac:dyDescent="0.25">
      <c r="A1" s="1"/>
    </row>
    <row r="2" spans="1:25" ht="15.75" x14ac:dyDescent="0.25">
      <c r="L2" s="2" t="s">
        <v>0</v>
      </c>
    </row>
    <row r="3" spans="1:25" ht="15.75" x14ac:dyDescent="0.25">
      <c r="A3" s="2"/>
    </row>
    <row r="4" spans="1:25" ht="15.75" x14ac:dyDescent="0.25">
      <c r="A4" s="3" t="s">
        <v>1</v>
      </c>
      <c r="B4" s="3" t="s">
        <v>1</v>
      </c>
      <c r="C4" s="4"/>
      <c r="D4" s="3"/>
      <c r="E4" s="1" t="s">
        <v>2</v>
      </c>
      <c r="G4" s="5" t="s">
        <v>3</v>
      </c>
      <c r="K4" s="1" t="s">
        <v>4</v>
      </c>
      <c r="N4" s="6"/>
    </row>
    <row r="5" spans="1:25" x14ac:dyDescent="0.25">
      <c r="A5" s="7" t="s">
        <v>94</v>
      </c>
    </row>
    <row r="6" spans="1:25" x14ac:dyDescent="0.25">
      <c r="A6" s="7"/>
    </row>
    <row r="7" spans="1:25" x14ac:dyDescent="0.25">
      <c r="A7" s="8" t="s">
        <v>6</v>
      </c>
    </row>
    <row r="8" spans="1:25" ht="15" customHeight="1" x14ac:dyDescent="0.25">
      <c r="A8" s="113" t="s">
        <v>7</v>
      </c>
      <c r="B8" s="107" t="s">
        <v>8</v>
      </c>
      <c r="C8" s="107"/>
      <c r="D8" s="107"/>
      <c r="E8" s="107"/>
      <c r="F8" s="107" t="s">
        <v>9</v>
      </c>
      <c r="G8" s="107"/>
      <c r="H8" s="107"/>
      <c r="I8" s="107"/>
      <c r="J8" s="107"/>
      <c r="K8" s="107" t="s">
        <v>10</v>
      </c>
      <c r="L8" s="107"/>
      <c r="M8" s="107"/>
      <c r="N8" s="107"/>
      <c r="O8" s="107"/>
      <c r="P8" s="107" t="s">
        <v>11</v>
      </c>
      <c r="Q8" s="107"/>
      <c r="R8" s="107"/>
      <c r="S8" s="107"/>
      <c r="T8" s="107"/>
      <c r="U8" s="107"/>
      <c r="V8" s="107"/>
      <c r="W8" s="107"/>
      <c r="X8" s="107"/>
      <c r="Y8" s="107"/>
    </row>
    <row r="9" spans="1:25" ht="15" customHeight="1" x14ac:dyDescent="0.25">
      <c r="A9" s="114"/>
      <c r="B9" s="107" t="s">
        <v>12</v>
      </c>
      <c r="C9" s="107"/>
      <c r="D9" s="107" t="s">
        <v>13</v>
      </c>
      <c r="E9" s="107"/>
      <c r="F9" s="107" t="s">
        <v>14</v>
      </c>
      <c r="G9" s="107"/>
      <c r="H9" s="107"/>
      <c r="I9" s="107"/>
      <c r="J9" s="107" t="s">
        <v>15</v>
      </c>
      <c r="K9" s="107" t="s">
        <v>14</v>
      </c>
      <c r="L9" s="107"/>
      <c r="M9" s="107"/>
      <c r="N9" s="107"/>
      <c r="O9" s="107" t="s">
        <v>15</v>
      </c>
      <c r="P9" s="107" t="s">
        <v>95</v>
      </c>
      <c r="Q9" s="107" t="s">
        <v>96</v>
      </c>
      <c r="R9" s="107" t="s">
        <v>97</v>
      </c>
      <c r="S9" s="107" t="s">
        <v>98</v>
      </c>
      <c r="T9" s="107" t="s">
        <v>99</v>
      </c>
      <c r="U9" s="107" t="s">
        <v>100</v>
      </c>
      <c r="V9" s="107"/>
      <c r="W9" s="107"/>
      <c r="X9" s="107"/>
      <c r="Y9" s="120"/>
    </row>
    <row r="10" spans="1:25" ht="24.75" customHeight="1" x14ac:dyDescent="0.25">
      <c r="A10" s="114"/>
      <c r="B10" s="107"/>
      <c r="C10" s="107"/>
      <c r="D10" s="107"/>
      <c r="E10" s="107"/>
      <c r="F10" s="9" t="s">
        <v>12</v>
      </c>
      <c r="G10" s="107" t="s">
        <v>13</v>
      </c>
      <c r="H10" s="107"/>
      <c r="I10" s="107"/>
      <c r="J10" s="107"/>
      <c r="K10" s="9" t="s">
        <v>12</v>
      </c>
      <c r="L10" s="107" t="s">
        <v>13</v>
      </c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20"/>
    </row>
    <row r="11" spans="1:25" x14ac:dyDescent="0.25">
      <c r="A11" s="115"/>
      <c r="B11" s="9" t="s">
        <v>21</v>
      </c>
      <c r="C11" s="9" t="s">
        <v>21</v>
      </c>
      <c r="D11" s="9" t="s">
        <v>21</v>
      </c>
      <c r="E11" s="9" t="s">
        <v>21</v>
      </c>
      <c r="F11" s="9" t="s">
        <v>22</v>
      </c>
      <c r="G11" s="9" t="s">
        <v>22</v>
      </c>
      <c r="H11" s="9" t="s">
        <v>17</v>
      </c>
      <c r="I11" s="9" t="s">
        <v>18</v>
      </c>
      <c r="J11" s="107"/>
      <c r="K11" s="9" t="s">
        <v>22</v>
      </c>
      <c r="L11" s="9" t="s">
        <v>22</v>
      </c>
      <c r="M11" s="9" t="s">
        <v>17</v>
      </c>
      <c r="N11" s="9" t="s">
        <v>18</v>
      </c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20"/>
    </row>
    <row r="12" spans="1:25" ht="19.5" customHeight="1" x14ac:dyDescent="0.25">
      <c r="A12" s="10" t="s">
        <v>139</v>
      </c>
      <c r="B12" s="14">
        <v>35</v>
      </c>
      <c r="C12" s="14"/>
      <c r="D12" s="10">
        <v>6.3</v>
      </c>
      <c r="E12" s="14"/>
      <c r="F12" s="14"/>
      <c r="G12" s="19">
        <v>25</v>
      </c>
      <c r="H12" s="13">
        <f>SQRT(3)*D12*G12*W20/1000</f>
        <v>0.26449503241182182</v>
      </c>
      <c r="I12" s="12">
        <f>SQRT(3)*D12*G12*0.65/1000</f>
        <v>0.17731870142486383</v>
      </c>
      <c r="J12" s="14">
        <v>55</v>
      </c>
      <c r="K12" s="14"/>
      <c r="L12" s="14"/>
      <c r="M12" s="14"/>
      <c r="N12" s="14"/>
      <c r="O12" s="14"/>
      <c r="P12" s="10">
        <v>2</v>
      </c>
      <c r="Q12" s="10">
        <v>11</v>
      </c>
      <c r="R12" s="10">
        <v>0</v>
      </c>
      <c r="S12" s="10">
        <v>3</v>
      </c>
      <c r="T12" s="10">
        <v>10</v>
      </c>
      <c r="U12" s="10">
        <v>0</v>
      </c>
      <c r="V12" s="14"/>
      <c r="W12" s="14"/>
      <c r="X12" s="14"/>
      <c r="Y12" s="14"/>
    </row>
    <row r="13" spans="1:25" ht="19.5" customHeight="1" x14ac:dyDescent="0.25">
      <c r="A13" s="10" t="s">
        <v>24</v>
      </c>
      <c r="B13" s="14">
        <v>35</v>
      </c>
      <c r="C13" s="14"/>
      <c r="D13" s="10">
        <v>6.3</v>
      </c>
      <c r="E13" s="14"/>
      <c r="F13" s="14"/>
      <c r="G13" s="19">
        <v>26</v>
      </c>
      <c r="H13" s="13">
        <f>SQRT(3)*D13*G13*W20/1000</f>
        <v>0.27507483370829466</v>
      </c>
      <c r="I13" s="12">
        <f>SQRT(3)*D13*G13*0.65/1000</f>
        <v>0.18441144948185834</v>
      </c>
      <c r="J13" s="14">
        <v>55</v>
      </c>
      <c r="K13" s="14"/>
      <c r="L13" s="14"/>
      <c r="M13" s="14"/>
      <c r="N13" s="14"/>
      <c r="O13" s="14"/>
      <c r="P13" s="10">
        <v>3</v>
      </c>
      <c r="Q13" s="10">
        <v>12</v>
      </c>
      <c r="R13" s="10">
        <v>0</v>
      </c>
      <c r="S13" s="10">
        <v>3</v>
      </c>
      <c r="T13" s="10">
        <v>10</v>
      </c>
      <c r="U13" s="10">
        <v>0</v>
      </c>
      <c r="V13" s="14"/>
      <c r="W13" s="14"/>
      <c r="X13" s="14"/>
      <c r="Y13" s="14"/>
    </row>
    <row r="14" spans="1:25" ht="20.25" customHeight="1" x14ac:dyDescent="0.25">
      <c r="A14" s="10" t="s">
        <v>138</v>
      </c>
      <c r="B14" s="14">
        <v>35</v>
      </c>
      <c r="C14" s="14"/>
      <c r="D14" s="10">
        <v>6.3</v>
      </c>
      <c r="E14" s="14"/>
      <c r="F14" s="14"/>
      <c r="G14" s="19">
        <v>31</v>
      </c>
      <c r="H14" s="13">
        <f>SQRT(3)*D14*G14*W20/1000</f>
        <v>0.32797384019065895</v>
      </c>
      <c r="I14" s="12">
        <f>SQRT(3)*D14*G14*0.65/1000</f>
        <v>0.21987518976683113</v>
      </c>
      <c r="J14" s="14">
        <v>55</v>
      </c>
      <c r="K14" s="14"/>
      <c r="L14" s="14"/>
      <c r="M14" s="14"/>
      <c r="N14" s="14"/>
      <c r="O14" s="14"/>
      <c r="P14" s="10">
        <v>2</v>
      </c>
      <c r="Q14" s="10">
        <v>10</v>
      </c>
      <c r="R14" s="10">
        <v>0</v>
      </c>
      <c r="S14" s="10">
        <v>4</v>
      </c>
      <c r="T14" s="10">
        <v>9</v>
      </c>
      <c r="U14" s="10">
        <v>0</v>
      </c>
      <c r="V14" s="14"/>
      <c r="W14" s="14"/>
      <c r="X14" s="14"/>
      <c r="Y14" s="14"/>
    </row>
    <row r="16" spans="1:25" x14ac:dyDescent="0.25">
      <c r="A16" s="11" t="s">
        <v>26</v>
      </c>
    </row>
    <row r="17" spans="1:25" x14ac:dyDescent="0.25">
      <c r="A17" s="90" t="s">
        <v>27</v>
      </c>
      <c r="B17" s="90"/>
      <c r="C17" s="107" t="s">
        <v>28</v>
      </c>
      <c r="D17" s="107"/>
      <c r="E17" s="107"/>
      <c r="F17" s="107"/>
      <c r="G17" s="107"/>
      <c r="H17" s="107"/>
      <c r="I17" s="107"/>
      <c r="J17" s="107"/>
      <c r="K17" s="107"/>
      <c r="L17" s="107"/>
      <c r="M17" s="107" t="s">
        <v>29</v>
      </c>
      <c r="N17" s="107"/>
      <c r="O17" s="107"/>
      <c r="P17" s="107"/>
      <c r="Q17" s="107"/>
      <c r="R17" s="107"/>
      <c r="S17" s="107"/>
      <c r="T17" s="107"/>
      <c r="U17" s="107"/>
      <c r="V17" s="107"/>
      <c r="W17" s="100" t="s">
        <v>30</v>
      </c>
      <c r="X17" s="110" t="s">
        <v>31</v>
      </c>
      <c r="Y17" s="100" t="s">
        <v>32</v>
      </c>
    </row>
    <row r="18" spans="1:25" x14ac:dyDescent="0.25">
      <c r="A18" s="90"/>
      <c r="B18" s="90"/>
      <c r="C18" s="107" t="s">
        <v>33</v>
      </c>
      <c r="D18" s="107"/>
      <c r="E18" s="107"/>
      <c r="F18" s="107"/>
      <c r="G18" s="107" t="s">
        <v>34</v>
      </c>
      <c r="H18" s="107"/>
      <c r="I18" s="107" t="s">
        <v>35</v>
      </c>
      <c r="J18" s="107"/>
      <c r="K18" s="107" t="s">
        <v>36</v>
      </c>
      <c r="L18" s="107"/>
      <c r="M18" s="107" t="s">
        <v>33</v>
      </c>
      <c r="N18" s="107"/>
      <c r="O18" s="107"/>
      <c r="P18" s="107"/>
      <c r="Q18" s="107" t="s">
        <v>34</v>
      </c>
      <c r="R18" s="107"/>
      <c r="S18" s="107" t="s">
        <v>35</v>
      </c>
      <c r="T18" s="107"/>
      <c r="U18" s="107" t="s">
        <v>37</v>
      </c>
      <c r="V18" s="107"/>
      <c r="W18" s="109"/>
      <c r="X18" s="111"/>
      <c r="Y18" s="109"/>
    </row>
    <row r="19" spans="1:25" x14ac:dyDescent="0.25">
      <c r="A19" s="90"/>
      <c r="B19" s="90"/>
      <c r="C19" s="107" t="s">
        <v>38</v>
      </c>
      <c r="D19" s="107"/>
      <c r="E19" s="107" t="s">
        <v>39</v>
      </c>
      <c r="F19" s="107"/>
      <c r="G19" s="107"/>
      <c r="H19" s="107"/>
      <c r="I19" s="107"/>
      <c r="J19" s="107"/>
      <c r="K19" s="107"/>
      <c r="L19" s="107"/>
      <c r="M19" s="107" t="s">
        <v>38</v>
      </c>
      <c r="N19" s="107"/>
      <c r="O19" s="107" t="s">
        <v>39</v>
      </c>
      <c r="P19" s="107"/>
      <c r="Q19" s="107"/>
      <c r="R19" s="107"/>
      <c r="S19" s="107"/>
      <c r="T19" s="107"/>
      <c r="U19" s="107"/>
      <c r="V19" s="107"/>
      <c r="W19" s="101"/>
      <c r="X19" s="112"/>
      <c r="Y19" s="101"/>
    </row>
    <row r="20" spans="1:25" x14ac:dyDescent="0.25">
      <c r="A20" s="90" t="s">
        <v>101</v>
      </c>
      <c r="B20" s="90"/>
      <c r="C20" s="94">
        <v>4238.0245000000004</v>
      </c>
      <c r="D20" s="95"/>
      <c r="E20" s="94">
        <v>4240.5852999999997</v>
      </c>
      <c r="F20" s="95"/>
      <c r="G20" s="89">
        <f>E20-C20</f>
        <v>2.5607999999992899</v>
      </c>
      <c r="H20" s="89"/>
      <c r="I20" s="106">
        <v>2400</v>
      </c>
      <c r="J20" s="106"/>
      <c r="K20" s="89">
        <f>G20*I20</f>
        <v>6145.9199999982957</v>
      </c>
      <c r="L20" s="89"/>
      <c r="M20" s="89">
        <v>2424.39</v>
      </c>
      <c r="N20" s="89"/>
      <c r="O20" s="89">
        <v>2425.36</v>
      </c>
      <c r="P20" s="89"/>
      <c r="Q20" s="89">
        <f>O20-M20</f>
        <v>0.97000000000025466</v>
      </c>
      <c r="R20" s="89"/>
      <c r="S20" s="106">
        <v>1600</v>
      </c>
      <c r="T20" s="106"/>
      <c r="U20" s="89">
        <f>Q20*S20</f>
        <v>1552.0000000004075</v>
      </c>
      <c r="V20" s="89"/>
      <c r="W20" s="16">
        <f>K20/SQRT(K20*K20+(U20*U20))</f>
        <v>0.96956367087164508</v>
      </c>
      <c r="X20" s="14"/>
      <c r="Y20" s="15">
        <f>U20/K20</f>
        <v>0.25252525252538888</v>
      </c>
    </row>
    <row r="21" spans="1:25" x14ac:dyDescent="0.25">
      <c r="A21" s="90"/>
      <c r="B21" s="90"/>
      <c r="C21" s="94"/>
      <c r="D21" s="95"/>
      <c r="E21" s="94"/>
      <c r="F21" s="95"/>
      <c r="G21" s="89"/>
      <c r="H21" s="89"/>
      <c r="I21" s="89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89"/>
      <c r="U21" s="89"/>
      <c r="V21" s="89"/>
      <c r="W21" s="14"/>
      <c r="X21" s="14"/>
      <c r="Y21" s="14"/>
    </row>
    <row r="22" spans="1:25" ht="15" customHeight="1" x14ac:dyDescent="0.25">
      <c r="A22" s="91" t="s">
        <v>102</v>
      </c>
      <c r="B22" s="9">
        <v>31</v>
      </c>
      <c r="C22" s="94">
        <v>3849.3588</v>
      </c>
      <c r="D22" s="95"/>
      <c r="E22" s="94">
        <v>3849.7269000000001</v>
      </c>
      <c r="F22" s="95"/>
      <c r="G22" s="89">
        <f t="shared" ref="G22:G24" si="0">E22-C22</f>
        <v>0.36810000000014043</v>
      </c>
      <c r="H22" s="89"/>
      <c r="I22" s="104">
        <v>1200</v>
      </c>
      <c r="J22" s="105"/>
      <c r="K22" s="89">
        <f t="shared" ref="K22:K24" si="1">G22*I22</f>
        <v>441.72000000016851</v>
      </c>
      <c r="L22" s="89"/>
      <c r="M22" s="89">
        <v>5128.83</v>
      </c>
      <c r="N22" s="89"/>
      <c r="O22" s="89">
        <v>5129.16</v>
      </c>
      <c r="P22" s="89"/>
      <c r="Q22" s="89">
        <f t="shared" ref="Q22:Q24" si="2">O22-M22</f>
        <v>0.32999999999992724</v>
      </c>
      <c r="R22" s="89"/>
      <c r="S22" s="104">
        <v>1200</v>
      </c>
      <c r="T22" s="105"/>
      <c r="U22" s="89">
        <f t="shared" ref="U22:U24" si="3">Q22*S22</f>
        <v>395.99999999991269</v>
      </c>
      <c r="V22" s="89"/>
      <c r="W22" s="16">
        <f t="shared" ref="W22:W23" si="4">K22/SQRT(K22*K22+(U22*U22))</f>
        <v>0.74459024158820741</v>
      </c>
      <c r="X22" s="14"/>
      <c r="Y22" s="15">
        <f t="shared" ref="Y22:Y23" si="5">U22/K22</f>
        <v>0.89649551752187273</v>
      </c>
    </row>
    <row r="23" spans="1:25" x14ac:dyDescent="0.25">
      <c r="A23" s="92"/>
      <c r="B23" s="9">
        <v>32</v>
      </c>
      <c r="C23" s="123">
        <v>6544.1013000000003</v>
      </c>
      <c r="D23" s="124"/>
      <c r="E23" s="94">
        <v>6545.6450000000004</v>
      </c>
      <c r="F23" s="95"/>
      <c r="G23" s="89">
        <f t="shared" si="0"/>
        <v>1.5437000000001717</v>
      </c>
      <c r="H23" s="89"/>
      <c r="I23" s="121">
        <v>1800</v>
      </c>
      <c r="J23" s="122"/>
      <c r="K23" s="89">
        <f t="shared" si="1"/>
        <v>2778.6600000003091</v>
      </c>
      <c r="L23" s="89"/>
      <c r="M23" s="89">
        <v>4032.85</v>
      </c>
      <c r="N23" s="89"/>
      <c r="O23" s="89">
        <v>4033.29</v>
      </c>
      <c r="P23" s="89"/>
      <c r="Q23" s="89">
        <f t="shared" si="2"/>
        <v>0.44000000000005457</v>
      </c>
      <c r="R23" s="89"/>
      <c r="S23" s="121">
        <v>1800</v>
      </c>
      <c r="T23" s="122"/>
      <c r="U23" s="89">
        <f t="shared" si="3"/>
        <v>792.00000000009823</v>
      </c>
      <c r="V23" s="89"/>
      <c r="W23" s="16">
        <f t="shared" si="4"/>
        <v>0.96169771971607121</v>
      </c>
      <c r="X23" s="14"/>
      <c r="Y23" s="15">
        <f t="shared" si="5"/>
        <v>0.28502947463885836</v>
      </c>
    </row>
    <row r="24" spans="1:25" x14ac:dyDescent="0.25">
      <c r="A24" s="92"/>
      <c r="B24" s="9">
        <v>33</v>
      </c>
      <c r="C24" s="94">
        <v>1013.44</v>
      </c>
      <c r="D24" s="95"/>
      <c r="E24" s="94">
        <v>1013.44</v>
      </c>
      <c r="F24" s="95"/>
      <c r="G24" s="89">
        <f t="shared" si="0"/>
        <v>0</v>
      </c>
      <c r="H24" s="89"/>
      <c r="I24" s="121">
        <v>1800</v>
      </c>
      <c r="J24" s="122"/>
      <c r="K24" s="89">
        <f t="shared" si="1"/>
        <v>0</v>
      </c>
      <c r="L24" s="89"/>
      <c r="M24" s="89">
        <v>649.78</v>
      </c>
      <c r="N24" s="89"/>
      <c r="O24" s="89">
        <v>649.78</v>
      </c>
      <c r="P24" s="89"/>
      <c r="Q24" s="89">
        <f t="shared" si="2"/>
        <v>0</v>
      </c>
      <c r="R24" s="89"/>
      <c r="S24" s="121">
        <v>1800</v>
      </c>
      <c r="T24" s="122"/>
      <c r="U24" s="89">
        <f t="shared" si="3"/>
        <v>0</v>
      </c>
      <c r="V24" s="89"/>
      <c r="W24" s="16">
        <v>0</v>
      </c>
      <c r="X24" s="14"/>
      <c r="Y24" s="15">
        <v>0</v>
      </c>
    </row>
    <row r="25" spans="1:25" x14ac:dyDescent="0.25">
      <c r="A25" s="92"/>
      <c r="B25" s="9">
        <v>34</v>
      </c>
      <c r="C25" s="94">
        <v>5133.3208999999997</v>
      </c>
      <c r="D25" s="95"/>
      <c r="E25" s="94">
        <v>5134.3626000000004</v>
      </c>
      <c r="F25" s="95"/>
      <c r="G25" s="89">
        <f t="shared" ref="G25:G27" si="6">E25-C25</f>
        <v>1.0417000000006738</v>
      </c>
      <c r="H25" s="89"/>
      <c r="I25" s="121">
        <v>600</v>
      </c>
      <c r="J25" s="122"/>
      <c r="K25" s="89">
        <f t="shared" ref="K25:K27" si="7">G25*I25</f>
        <v>625.02000000040425</v>
      </c>
      <c r="L25" s="89"/>
      <c r="M25" s="89">
        <v>4653.1400000000003</v>
      </c>
      <c r="N25" s="89"/>
      <c r="O25" s="89">
        <v>4653.6099999999997</v>
      </c>
      <c r="P25" s="89"/>
      <c r="Q25" s="89">
        <f t="shared" ref="Q25:Q27" si="8">O25-M25</f>
        <v>0.46999999999934516</v>
      </c>
      <c r="R25" s="89"/>
      <c r="S25" s="121">
        <v>600</v>
      </c>
      <c r="T25" s="122"/>
      <c r="U25" s="89">
        <f t="shared" ref="U25:U27" si="9">Q25*S25</f>
        <v>281.9999999996071</v>
      </c>
      <c r="V25" s="89"/>
      <c r="W25" s="16">
        <f t="shared" ref="W25:W26" si="10">K25/SQRT(K25*K25+(U25*U25))</f>
        <v>0.91151665753452982</v>
      </c>
      <c r="X25" s="14"/>
      <c r="Y25" s="15">
        <f t="shared" ref="Y25:Y26" si="11">U25/K25</f>
        <v>0.45118556206109356</v>
      </c>
    </row>
    <row r="26" spans="1:25" x14ac:dyDescent="0.25">
      <c r="A26" s="92"/>
      <c r="B26" s="9">
        <v>35</v>
      </c>
      <c r="C26" s="94">
        <v>3742.9558000000002</v>
      </c>
      <c r="D26" s="95"/>
      <c r="E26" s="94">
        <v>3744.7197999999999</v>
      </c>
      <c r="F26" s="95"/>
      <c r="G26" s="89">
        <f t="shared" si="6"/>
        <v>1.7639999999996689</v>
      </c>
      <c r="H26" s="89"/>
      <c r="I26" s="121">
        <v>1200</v>
      </c>
      <c r="J26" s="122"/>
      <c r="K26" s="89">
        <f t="shared" si="7"/>
        <v>2116.7999999996027</v>
      </c>
      <c r="L26" s="89"/>
      <c r="M26" s="89">
        <v>5547.93</v>
      </c>
      <c r="N26" s="89"/>
      <c r="O26" s="89">
        <v>5548.66</v>
      </c>
      <c r="P26" s="89"/>
      <c r="Q26" s="89">
        <f t="shared" si="8"/>
        <v>0.72999999999956344</v>
      </c>
      <c r="R26" s="89"/>
      <c r="S26" s="121">
        <v>1200</v>
      </c>
      <c r="T26" s="122"/>
      <c r="U26" s="89">
        <f t="shared" si="9"/>
        <v>875.99999999947613</v>
      </c>
      <c r="V26" s="89"/>
      <c r="W26" s="16">
        <f t="shared" si="10"/>
        <v>0.92400406897931386</v>
      </c>
      <c r="X26" s="14"/>
      <c r="Y26" s="15">
        <f t="shared" si="11"/>
        <v>0.41383219954631545</v>
      </c>
    </row>
    <row r="27" spans="1:25" x14ac:dyDescent="0.25">
      <c r="A27" s="92"/>
      <c r="B27" s="9">
        <v>36</v>
      </c>
      <c r="C27" s="94">
        <v>977.53</v>
      </c>
      <c r="D27" s="95"/>
      <c r="E27" s="94">
        <v>977.53</v>
      </c>
      <c r="F27" s="95"/>
      <c r="G27" s="89">
        <f t="shared" si="6"/>
        <v>0</v>
      </c>
      <c r="H27" s="89"/>
      <c r="I27" s="121">
        <v>1200</v>
      </c>
      <c r="J27" s="122"/>
      <c r="K27" s="89">
        <f t="shared" si="7"/>
        <v>0</v>
      </c>
      <c r="L27" s="89"/>
      <c r="M27" s="89">
        <v>412.61</v>
      </c>
      <c r="N27" s="89"/>
      <c r="O27" s="89">
        <v>412.61</v>
      </c>
      <c r="P27" s="89"/>
      <c r="Q27" s="89">
        <f t="shared" si="8"/>
        <v>0</v>
      </c>
      <c r="R27" s="89"/>
      <c r="S27" s="121">
        <v>1200</v>
      </c>
      <c r="T27" s="122"/>
      <c r="U27" s="89">
        <f t="shared" si="9"/>
        <v>0</v>
      </c>
      <c r="V27" s="89"/>
      <c r="W27" s="16">
        <v>0</v>
      </c>
      <c r="X27" s="14"/>
      <c r="Y27" s="15">
        <v>0</v>
      </c>
    </row>
    <row r="28" spans="1:25" x14ac:dyDescent="0.25">
      <c r="A28" s="93"/>
      <c r="B28" s="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14"/>
      <c r="X28" s="14"/>
      <c r="Y28" s="14"/>
    </row>
    <row r="30" spans="1:25" x14ac:dyDescent="0.25">
      <c r="A30" s="8" t="s">
        <v>45</v>
      </c>
    </row>
    <row r="31" spans="1:25" x14ac:dyDescent="0.25">
      <c r="A31" s="100" t="s">
        <v>46</v>
      </c>
      <c r="B31" s="102" t="s">
        <v>47</v>
      </c>
      <c r="C31" s="103"/>
      <c r="D31" s="106" t="s">
        <v>48</v>
      </c>
      <c r="E31" s="106"/>
      <c r="F31" s="106"/>
      <c r="G31" s="106"/>
      <c r="H31" s="106"/>
      <c r="I31" s="106" t="s">
        <v>49</v>
      </c>
      <c r="J31" s="106"/>
      <c r="K31" s="106"/>
      <c r="L31" s="106"/>
      <c r="M31" s="106"/>
      <c r="N31" t="s">
        <v>50</v>
      </c>
    </row>
    <row r="32" spans="1:25" x14ac:dyDescent="0.25">
      <c r="A32" s="101"/>
      <c r="B32" s="104"/>
      <c r="C32" s="105"/>
      <c r="D32" s="106" t="s">
        <v>51</v>
      </c>
      <c r="E32" s="106"/>
      <c r="F32" s="106"/>
      <c r="G32" s="106" t="s">
        <v>52</v>
      </c>
      <c r="H32" s="106"/>
      <c r="I32" s="106" t="s">
        <v>51</v>
      </c>
      <c r="J32" s="106"/>
      <c r="K32" s="106"/>
      <c r="L32" s="106" t="s">
        <v>52</v>
      </c>
      <c r="M32" s="106"/>
      <c r="P32" s="18" t="s">
        <v>53</v>
      </c>
      <c r="T32" s="96" t="s">
        <v>52</v>
      </c>
      <c r="U32" s="96"/>
      <c r="W32" s="96" t="s">
        <v>54</v>
      </c>
      <c r="X32" s="96"/>
    </row>
    <row r="33" spans="1:27" x14ac:dyDescent="0.25">
      <c r="A33" s="10"/>
      <c r="B33" s="10"/>
      <c r="C33" s="10"/>
      <c r="D33" s="97"/>
      <c r="E33" s="98"/>
      <c r="F33" s="99"/>
      <c r="G33" s="97"/>
      <c r="H33" s="99"/>
      <c r="I33" s="97"/>
      <c r="J33" s="98"/>
      <c r="K33" s="99"/>
      <c r="L33" s="97"/>
      <c r="M33" s="99"/>
    </row>
    <row r="34" spans="1:27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t="s">
        <v>55</v>
      </c>
    </row>
    <row r="35" spans="1:27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P35" s="96" t="s">
        <v>56</v>
      </c>
      <c r="Q35" s="96"/>
      <c r="R35" s="96"/>
      <c r="T35" s="96" t="s">
        <v>52</v>
      </c>
      <c r="U35" s="96"/>
      <c r="W35" s="96" t="s">
        <v>54</v>
      </c>
      <c r="X35" s="96"/>
    </row>
    <row r="37" spans="1:27" x14ac:dyDescent="0.25">
      <c r="A37" s="11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7" ht="151.5" customHeight="1" x14ac:dyDescent="0.25">
      <c r="A38" s="37"/>
      <c r="B38" s="37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46"/>
      <c r="Y38" s="25"/>
    </row>
    <row r="39" spans="1:27" x14ac:dyDescent="0.25">
      <c r="A39" s="37"/>
      <c r="B39" s="37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46"/>
      <c r="Y39" s="25"/>
    </row>
    <row r="40" spans="1:27" x14ac:dyDescent="0.25">
      <c r="A40" s="118" t="s">
        <v>134</v>
      </c>
      <c r="B40" s="37"/>
      <c r="C40" s="25"/>
      <c r="D40" s="25" t="s">
        <v>132</v>
      </c>
      <c r="E40" s="25" t="s">
        <v>130</v>
      </c>
      <c r="F40" s="25" t="s">
        <v>131</v>
      </c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46"/>
      <c r="Y40" s="25"/>
    </row>
    <row r="41" spans="1:27" x14ac:dyDescent="0.25">
      <c r="A41" s="119"/>
      <c r="B41" s="37"/>
      <c r="C41" s="42" t="s">
        <v>127</v>
      </c>
      <c r="D41" s="76">
        <v>1.5599999999999999E-2</v>
      </c>
      <c r="E41" s="73">
        <f>D41*1200</f>
        <v>18.72</v>
      </c>
      <c r="F41" s="74">
        <f>E41/(1.73*6.3*W22)</f>
        <v>2.3067570237669011</v>
      </c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46"/>
      <c r="Y41" s="25"/>
    </row>
    <row r="42" spans="1:27" x14ac:dyDescent="0.25">
      <c r="A42" s="119"/>
      <c r="B42" s="37"/>
      <c r="C42" s="25" t="s">
        <v>128</v>
      </c>
      <c r="D42" s="76">
        <v>1.6400000000000001E-2</v>
      </c>
      <c r="E42" s="73">
        <f>D42*1200</f>
        <v>19.680000000000003</v>
      </c>
      <c r="F42" s="74">
        <f>E42/(1.73*6.3*W22)</f>
        <v>2.4250522557549474</v>
      </c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46"/>
      <c r="Y42" s="25"/>
    </row>
    <row r="43" spans="1:27" x14ac:dyDescent="0.25">
      <c r="A43" s="119"/>
      <c r="B43" s="25"/>
      <c r="C43" s="25" t="s">
        <v>129</v>
      </c>
      <c r="D43" s="47">
        <v>1.4E-2</v>
      </c>
      <c r="E43" s="73">
        <f>D43*1200</f>
        <v>16.8</v>
      </c>
      <c r="F43" s="74">
        <f>E43/(1.73*6.3*W22)</f>
        <v>2.0701665597908088</v>
      </c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46"/>
      <c r="Y43" s="25"/>
      <c r="Z43" s="73"/>
      <c r="AA43" s="75"/>
    </row>
    <row r="44" spans="1:27" x14ac:dyDescent="0.25">
      <c r="A44" s="118" t="s">
        <v>133</v>
      </c>
      <c r="B44" s="37"/>
      <c r="C44" s="25"/>
      <c r="D44" s="25" t="s">
        <v>132</v>
      </c>
      <c r="E44" s="25" t="s">
        <v>130</v>
      </c>
      <c r="F44" s="25" t="s">
        <v>131</v>
      </c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46"/>
      <c r="Y44" s="25"/>
      <c r="Z44" s="73"/>
      <c r="AA44" s="75"/>
    </row>
    <row r="45" spans="1:27" x14ac:dyDescent="0.25">
      <c r="A45" s="119"/>
      <c r="B45" s="37"/>
      <c r="C45" s="42" t="s">
        <v>127</v>
      </c>
      <c r="D45" s="76">
        <v>6.5600000000000006E-2</v>
      </c>
      <c r="E45" s="73">
        <f>D45*1800</f>
        <v>118.08000000000001</v>
      </c>
      <c r="F45" s="74">
        <f>E45/(1.73*6.3*W23)</f>
        <v>11.265516438011549</v>
      </c>
      <c r="G45" s="42"/>
      <c r="H45" s="42"/>
      <c r="I45" s="25"/>
      <c r="J45" s="25"/>
      <c r="K45" s="48"/>
      <c r="L45" s="48"/>
      <c r="M45" s="47"/>
      <c r="N45" s="47"/>
      <c r="O45" s="47"/>
      <c r="P45" s="47"/>
      <c r="Q45" s="42"/>
      <c r="R45" s="42"/>
      <c r="S45" s="25"/>
      <c r="T45" s="25"/>
      <c r="U45" s="48"/>
      <c r="V45" s="48"/>
      <c r="W45" s="42"/>
      <c r="X45" s="25"/>
      <c r="Y45" s="47"/>
      <c r="Z45" s="73"/>
      <c r="AA45" s="75"/>
    </row>
    <row r="46" spans="1:27" x14ac:dyDescent="0.25">
      <c r="A46" s="119"/>
      <c r="B46" s="37"/>
      <c r="C46" s="25" t="s">
        <v>128</v>
      </c>
      <c r="D46" s="76">
        <v>6.9199999999999998E-2</v>
      </c>
      <c r="E46" s="73">
        <f>D46*1800</f>
        <v>124.56</v>
      </c>
      <c r="F46" s="74">
        <f>E46/(1.73*6.3*W23)</f>
        <v>11.883745998634133</v>
      </c>
      <c r="G46" s="55"/>
      <c r="H46" s="55"/>
      <c r="I46" s="56"/>
      <c r="J46" s="56"/>
      <c r="K46" s="42"/>
      <c r="L46" s="42"/>
      <c r="M46" s="55"/>
      <c r="N46" s="55"/>
      <c r="O46" s="55"/>
      <c r="P46" s="55"/>
      <c r="Q46" s="55"/>
      <c r="R46" s="55"/>
      <c r="S46" s="25"/>
      <c r="T46" s="25"/>
      <c r="U46" s="48"/>
      <c r="V46" s="48"/>
      <c r="W46" s="25"/>
      <c r="X46" s="25"/>
      <c r="Y46" s="25"/>
    </row>
    <row r="47" spans="1:27" x14ac:dyDescent="0.25">
      <c r="A47" s="119"/>
      <c r="B47" s="25"/>
      <c r="C47" s="25" t="s">
        <v>129</v>
      </c>
      <c r="D47" s="47">
        <v>5.2999999999999999E-2</v>
      </c>
      <c r="E47" s="73">
        <f>D47*1800</f>
        <v>95.399999999999991</v>
      </c>
      <c r="F47" s="74">
        <f>E47/(1.73*6.3*W23)</f>
        <v>9.1017129758324984</v>
      </c>
      <c r="G47" s="42"/>
      <c r="H47" s="42"/>
      <c r="I47" s="25"/>
      <c r="J47" s="25"/>
      <c r="K47" s="48"/>
      <c r="L47" s="48"/>
      <c r="M47" s="47"/>
      <c r="N47" s="47"/>
      <c r="O47" s="47"/>
      <c r="P47" s="47"/>
      <c r="Q47" s="42"/>
      <c r="R47" s="42"/>
      <c r="S47" s="25"/>
      <c r="T47" s="25"/>
      <c r="U47" s="48"/>
      <c r="V47" s="48"/>
      <c r="W47" s="55"/>
      <c r="X47" s="25"/>
      <c r="Y47" s="47"/>
    </row>
    <row r="48" spans="1:27" ht="15" customHeight="1" x14ac:dyDescent="0.25">
      <c r="A48" s="118" t="s">
        <v>135</v>
      </c>
      <c r="B48" s="37"/>
      <c r="C48" s="25"/>
      <c r="D48" s="25" t="s">
        <v>132</v>
      </c>
      <c r="E48" s="25" t="s">
        <v>130</v>
      </c>
      <c r="F48" s="25" t="s">
        <v>131</v>
      </c>
      <c r="G48" s="42"/>
      <c r="H48" s="76"/>
      <c r="I48" s="76"/>
      <c r="J48" s="47"/>
      <c r="K48" s="57"/>
      <c r="L48" s="57"/>
      <c r="M48" s="47"/>
      <c r="N48" s="47"/>
      <c r="O48" s="47"/>
      <c r="P48" s="47"/>
      <c r="Q48" s="42"/>
      <c r="R48" s="42"/>
      <c r="S48" s="48"/>
      <c r="T48" s="48"/>
      <c r="U48" s="48"/>
      <c r="V48" s="48"/>
      <c r="W48" s="42"/>
      <c r="X48" s="25"/>
      <c r="Y48" s="42"/>
    </row>
    <row r="49" spans="1:25" x14ac:dyDescent="0.25">
      <c r="A49" s="119"/>
      <c r="B49" s="37"/>
      <c r="C49" s="42" t="s">
        <v>127</v>
      </c>
      <c r="D49" s="76">
        <v>4.7800000000000002E-2</v>
      </c>
      <c r="E49" s="73">
        <f>D49*600</f>
        <v>28.68</v>
      </c>
      <c r="F49" s="74">
        <f>E49/(1.73*6.3*W25)</f>
        <v>2.8868743700617436</v>
      </c>
      <c r="G49" s="42"/>
      <c r="H49" s="42"/>
      <c r="I49" s="48"/>
      <c r="J49" s="48"/>
      <c r="K49" s="48"/>
      <c r="L49" s="48"/>
      <c r="M49" s="47"/>
      <c r="N49" s="47"/>
      <c r="O49" s="47"/>
      <c r="P49" s="47"/>
      <c r="Q49" s="42"/>
      <c r="R49" s="42"/>
      <c r="S49" s="48"/>
      <c r="T49" s="48"/>
      <c r="U49" s="48"/>
      <c r="V49" s="48"/>
      <c r="W49" s="42"/>
      <c r="X49" s="25"/>
      <c r="Y49" s="42"/>
    </row>
    <row r="50" spans="1:25" x14ac:dyDescent="0.25">
      <c r="A50" s="119"/>
      <c r="B50" s="37"/>
      <c r="C50" s="25" t="s">
        <v>128</v>
      </c>
      <c r="D50" s="76">
        <v>4.1000000000000002E-2</v>
      </c>
      <c r="E50" s="73">
        <f>D50*600</f>
        <v>24.6</v>
      </c>
      <c r="F50" s="74">
        <f>E50/(1.73*6.3*W25)</f>
        <v>2.4761893132328763</v>
      </c>
      <c r="G50" s="42"/>
      <c r="H50" s="42"/>
      <c r="I50" s="48"/>
      <c r="J50" s="48"/>
      <c r="K50" s="48"/>
      <c r="L50" s="48"/>
      <c r="M50" s="47"/>
      <c r="N50" s="47"/>
      <c r="O50" s="47"/>
      <c r="P50" s="47"/>
      <c r="Q50" s="42"/>
      <c r="R50" s="42"/>
      <c r="S50" s="48"/>
      <c r="T50" s="48"/>
      <c r="U50" s="48"/>
      <c r="V50" s="48"/>
      <c r="W50" s="25"/>
      <c r="X50" s="25"/>
      <c r="Y50" s="42"/>
    </row>
    <row r="51" spans="1:25" x14ac:dyDescent="0.25">
      <c r="A51" s="119"/>
      <c r="B51" s="25"/>
      <c r="C51" s="25" t="s">
        <v>129</v>
      </c>
      <c r="D51" s="47">
        <v>5.2600000000000001E-2</v>
      </c>
      <c r="E51" s="73">
        <f>D51*600</f>
        <v>31.560000000000002</v>
      </c>
      <c r="F51" s="74">
        <f>E51/(1.73*6.3*W25)</f>
        <v>3.1767697042938852</v>
      </c>
      <c r="G51" s="42"/>
      <c r="H51" s="42"/>
      <c r="I51" s="48"/>
      <c r="J51" s="48"/>
      <c r="K51" s="48"/>
      <c r="L51" s="48"/>
      <c r="M51" s="47"/>
      <c r="N51" s="47"/>
      <c r="O51" s="47"/>
      <c r="P51" s="47"/>
      <c r="Q51" s="47"/>
      <c r="R51" s="47"/>
      <c r="S51" s="48"/>
      <c r="T51" s="48"/>
      <c r="U51" s="48"/>
      <c r="V51" s="48"/>
      <c r="W51" s="25"/>
      <c r="X51" s="25"/>
      <c r="Y51" s="42"/>
    </row>
    <row r="52" spans="1:25" x14ac:dyDescent="0.25">
      <c r="A52" s="118" t="s">
        <v>136</v>
      </c>
      <c r="B52" s="37"/>
      <c r="C52" s="25"/>
      <c r="D52" s="25" t="s">
        <v>132</v>
      </c>
      <c r="E52" s="25" t="s">
        <v>130</v>
      </c>
      <c r="F52" s="25" t="s">
        <v>131</v>
      </c>
      <c r="G52" s="42"/>
      <c r="H52" s="42"/>
      <c r="I52" s="48"/>
      <c r="J52" s="48"/>
      <c r="K52" s="48"/>
      <c r="L52" s="48"/>
      <c r="M52" s="47"/>
      <c r="N52" s="47"/>
      <c r="O52" s="47"/>
      <c r="P52" s="47"/>
      <c r="Q52" s="42"/>
      <c r="R52" s="42"/>
      <c r="S52" s="48"/>
      <c r="T52" s="48"/>
      <c r="U52" s="48"/>
      <c r="V52" s="48"/>
      <c r="W52" s="25"/>
      <c r="X52" s="25"/>
      <c r="Y52" s="42"/>
    </row>
    <row r="53" spans="1:25" x14ac:dyDescent="0.25">
      <c r="A53" s="119"/>
      <c r="B53" s="37"/>
      <c r="C53" s="42" t="s">
        <v>127</v>
      </c>
      <c r="D53" s="76">
        <v>7.6600000000000001E-2</v>
      </c>
      <c r="E53" s="73">
        <f>D53*1200</f>
        <v>91.92</v>
      </c>
      <c r="F53" s="74">
        <f>E53/(1.73*6*W26)</f>
        <v>9.5838228713233331</v>
      </c>
      <c r="G53" s="48"/>
      <c r="H53" s="48"/>
      <c r="I53" s="48"/>
      <c r="J53" s="48"/>
      <c r="K53" s="48"/>
      <c r="L53" s="48"/>
      <c r="M53" s="55"/>
      <c r="N53" s="55"/>
      <c r="O53" s="55"/>
      <c r="P53" s="55"/>
      <c r="Q53" s="55"/>
      <c r="R53" s="25"/>
      <c r="S53" s="48"/>
      <c r="T53" s="48"/>
      <c r="U53" s="25"/>
      <c r="V53" s="25"/>
      <c r="W53" s="42"/>
      <c r="X53" s="25"/>
      <c r="Y53" s="25"/>
    </row>
    <row r="54" spans="1:25" x14ac:dyDescent="0.25">
      <c r="A54" s="119"/>
      <c r="B54" s="37"/>
      <c r="C54" s="25" t="s">
        <v>128</v>
      </c>
      <c r="D54" s="76">
        <v>7.4399999999999994E-2</v>
      </c>
      <c r="E54" s="73">
        <f>D54*1200</f>
        <v>89.279999999999987</v>
      </c>
      <c r="F54" s="74">
        <f>E54/(1.73*6*W26)</f>
        <v>9.3085694729302322</v>
      </c>
    </row>
    <row r="55" spans="1:25" x14ac:dyDescent="0.25">
      <c r="A55" s="119"/>
      <c r="B55" s="25"/>
      <c r="C55" s="25" t="s">
        <v>129</v>
      </c>
      <c r="D55" s="47">
        <v>6.5600000000000006E-2</v>
      </c>
      <c r="E55" s="73">
        <f>D55*1200</f>
        <v>78.720000000000013</v>
      </c>
      <c r="F55" s="74">
        <f>E55/(1.73*6*W26)</f>
        <v>8.2075558793578427</v>
      </c>
    </row>
    <row r="56" spans="1:25" x14ac:dyDescent="0.25">
      <c r="A56" s="118" t="s">
        <v>137</v>
      </c>
      <c r="B56" s="37"/>
      <c r="C56" s="25"/>
      <c r="D56" s="25" t="s">
        <v>132</v>
      </c>
      <c r="E56" s="25" t="s">
        <v>130</v>
      </c>
      <c r="F56" s="25" t="s">
        <v>131</v>
      </c>
    </row>
    <row r="57" spans="1:25" x14ac:dyDescent="0.25">
      <c r="A57" s="119"/>
      <c r="B57" s="37"/>
      <c r="C57" s="42" t="s">
        <v>127</v>
      </c>
      <c r="D57" s="76">
        <v>8.5199999999999998E-2</v>
      </c>
      <c r="E57" s="73">
        <f>D57*2400</f>
        <v>204.48</v>
      </c>
      <c r="F57" s="73">
        <f>E57/(1.73*6*W20)</f>
        <v>20.317821879204683</v>
      </c>
    </row>
    <row r="58" spans="1:25" x14ac:dyDescent="0.25">
      <c r="A58" s="119"/>
      <c r="B58" s="37"/>
      <c r="C58" s="25" t="s">
        <v>128</v>
      </c>
      <c r="D58" s="76">
        <v>0.10680000000000001</v>
      </c>
      <c r="E58" s="73">
        <f>D58*2400</f>
        <v>256.32</v>
      </c>
      <c r="F58" s="74">
        <f>E58/(1.73*6*W20)</f>
        <v>25.468818975341083</v>
      </c>
    </row>
    <row r="59" spans="1:25" x14ac:dyDescent="0.25">
      <c r="A59" s="119"/>
      <c r="B59" s="25"/>
      <c r="C59" s="25" t="s">
        <v>129</v>
      </c>
      <c r="D59" s="47">
        <v>0.12740000000000001</v>
      </c>
      <c r="E59" s="73">
        <f>D59*2400</f>
        <v>305.76000000000005</v>
      </c>
      <c r="F59" s="74">
        <f>E59/(1.73*6*W20)</f>
        <v>30.381343983693395</v>
      </c>
    </row>
    <row r="62" spans="1:25" x14ac:dyDescent="0.25">
      <c r="W62" s="73">
        <f>E53+E49+E45+E41</f>
        <v>257.39999999999998</v>
      </c>
    </row>
  </sheetData>
  <mergeCells count="156">
    <mergeCell ref="A44:A47"/>
    <mergeCell ref="A40:A43"/>
    <mergeCell ref="A48:A51"/>
    <mergeCell ref="A52:A55"/>
    <mergeCell ref="A56:A59"/>
    <mergeCell ref="A8:A11"/>
    <mergeCell ref="B8:E8"/>
    <mergeCell ref="F8:J8"/>
    <mergeCell ref="K8:O8"/>
    <mergeCell ref="A17:B19"/>
    <mergeCell ref="A21:B21"/>
    <mergeCell ref="C21:D21"/>
    <mergeCell ref="E21:F21"/>
    <mergeCell ref="G21:H21"/>
    <mergeCell ref="I21:J21"/>
    <mergeCell ref="A20:B20"/>
    <mergeCell ref="C20:D20"/>
    <mergeCell ref="E20:F20"/>
    <mergeCell ref="G20:H20"/>
    <mergeCell ref="I20:J20"/>
    <mergeCell ref="K21:L21"/>
    <mergeCell ref="M21:N21"/>
    <mergeCell ref="O21:P21"/>
    <mergeCell ref="M22:N22"/>
    <mergeCell ref="P8:Y8"/>
    <mergeCell ref="B9:C10"/>
    <mergeCell ref="D9:E10"/>
    <mergeCell ref="F9:I9"/>
    <mergeCell ref="J9:J11"/>
    <mergeCell ref="K9:N9"/>
    <mergeCell ref="W17:W19"/>
    <mergeCell ref="X17:X19"/>
    <mergeCell ref="Y17:Y19"/>
    <mergeCell ref="C18:F18"/>
    <mergeCell ref="G18:H19"/>
    <mergeCell ref="I18:J19"/>
    <mergeCell ref="K18:L19"/>
    <mergeCell ref="U9:U11"/>
    <mergeCell ref="V9:V11"/>
    <mergeCell ref="W9:W11"/>
    <mergeCell ref="X9:X11"/>
    <mergeCell ref="Y9:Y11"/>
    <mergeCell ref="G10:I10"/>
    <mergeCell ref="L10:N10"/>
    <mergeCell ref="O9:O11"/>
    <mergeCell ref="P9:P11"/>
    <mergeCell ref="Q9:Q11"/>
    <mergeCell ref="R9:R11"/>
    <mergeCell ref="S9:S11"/>
    <mergeCell ref="T9:T11"/>
    <mergeCell ref="M18:P18"/>
    <mergeCell ref="Q18:R19"/>
    <mergeCell ref="S18:T19"/>
    <mergeCell ref="U18:V19"/>
    <mergeCell ref="C19:D19"/>
    <mergeCell ref="E19:F19"/>
    <mergeCell ref="M19:N19"/>
    <mergeCell ref="O19:P19"/>
    <mergeCell ref="C17:L17"/>
    <mergeCell ref="M17:V17"/>
    <mergeCell ref="Q21:R21"/>
    <mergeCell ref="S21:T21"/>
    <mergeCell ref="U21:V21"/>
    <mergeCell ref="M20:N20"/>
    <mergeCell ref="O20:P20"/>
    <mergeCell ref="Q20:R20"/>
    <mergeCell ref="S20:T20"/>
    <mergeCell ref="U20:V20"/>
    <mergeCell ref="K20:L20"/>
    <mergeCell ref="O22:P22"/>
    <mergeCell ref="Q22:R22"/>
    <mergeCell ref="S22:T22"/>
    <mergeCell ref="U22:V22"/>
    <mergeCell ref="C23:D23"/>
    <mergeCell ref="E23:F23"/>
    <mergeCell ref="G23:H23"/>
    <mergeCell ref="I23:J23"/>
    <mergeCell ref="K23:L23"/>
    <mergeCell ref="C22:D22"/>
    <mergeCell ref="E22:F22"/>
    <mergeCell ref="G22:H22"/>
    <mergeCell ref="I22:J22"/>
    <mergeCell ref="K22:L22"/>
    <mergeCell ref="M23:N23"/>
    <mergeCell ref="O23:P23"/>
    <mergeCell ref="Q23:R23"/>
    <mergeCell ref="S23:T23"/>
    <mergeCell ref="U23:V23"/>
    <mergeCell ref="U24:V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U25:V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M27:N27"/>
    <mergeCell ref="O27:P27"/>
    <mergeCell ref="Q27:R27"/>
    <mergeCell ref="S27:T27"/>
    <mergeCell ref="U27:V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U28:V28"/>
    <mergeCell ref="A31:A32"/>
    <mergeCell ref="B31:C32"/>
    <mergeCell ref="D31:H31"/>
    <mergeCell ref="I31:M31"/>
    <mergeCell ref="D32:F32"/>
    <mergeCell ref="A22:A28"/>
    <mergeCell ref="P35:R35"/>
    <mergeCell ref="T35:U35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U26:V26"/>
    <mergeCell ref="C27:D27"/>
    <mergeCell ref="E27:F27"/>
    <mergeCell ref="G27:H27"/>
    <mergeCell ref="I27:J27"/>
    <mergeCell ref="K27:L27"/>
    <mergeCell ref="W35:X35"/>
    <mergeCell ref="G32:H32"/>
    <mergeCell ref="I32:K32"/>
    <mergeCell ref="L32:M32"/>
    <mergeCell ref="T32:U32"/>
    <mergeCell ref="W32:X32"/>
    <mergeCell ref="D33:F33"/>
    <mergeCell ref="G33:H33"/>
    <mergeCell ref="I33:K33"/>
    <mergeCell ref="L33:M33"/>
  </mergeCells>
  <pageMargins left="0.51181102362204722" right="0" top="0.15748031496062992" bottom="0.74803149606299213" header="0.11811023622047245" footer="0.31496062992125984"/>
  <pageSetup paperSize="9" scale="8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workbookViewId="0">
      <selection activeCell="Z14" sqref="Z14"/>
    </sheetView>
  </sheetViews>
  <sheetFormatPr defaultRowHeight="15" x14ac:dyDescent="0.25"/>
  <cols>
    <col min="1" max="1" width="8.28515625" customWidth="1"/>
    <col min="3" max="7" width="6.7109375" customWidth="1"/>
    <col min="8" max="8" width="7.85546875" customWidth="1"/>
    <col min="9" max="9" width="7.140625" customWidth="1"/>
    <col min="10" max="10" width="7.85546875" customWidth="1"/>
    <col min="11" max="12" width="6.7109375" customWidth="1"/>
    <col min="13" max="13" width="8" customWidth="1"/>
    <col min="14" max="16" width="6.7109375" customWidth="1"/>
    <col min="17" max="17" width="6.5703125" customWidth="1"/>
    <col min="18" max="18" width="6.7109375" customWidth="1"/>
    <col min="19" max="20" width="5.85546875" customWidth="1"/>
    <col min="21" max="22" width="6.7109375" customWidth="1"/>
    <col min="23" max="23" width="7.42578125" customWidth="1"/>
    <col min="24" max="25" width="6.7109375" customWidth="1"/>
  </cols>
  <sheetData>
    <row r="1" spans="1:25" ht="15.75" x14ac:dyDescent="0.25">
      <c r="A1" s="1"/>
    </row>
    <row r="2" spans="1:25" ht="15.75" x14ac:dyDescent="0.25">
      <c r="L2" s="2" t="s">
        <v>0</v>
      </c>
    </row>
    <row r="3" spans="1:25" ht="15.75" x14ac:dyDescent="0.25">
      <c r="A3" s="2"/>
    </row>
    <row r="4" spans="1:25" ht="15.75" x14ac:dyDescent="0.25">
      <c r="A4" s="3" t="s">
        <v>1</v>
      </c>
      <c r="B4" s="3" t="s">
        <v>1</v>
      </c>
      <c r="C4" s="4"/>
      <c r="D4" s="3"/>
      <c r="E4" s="1" t="s">
        <v>2</v>
      </c>
      <c r="G4" s="5" t="s">
        <v>3</v>
      </c>
      <c r="K4" s="1" t="s">
        <v>4</v>
      </c>
      <c r="N4" s="6"/>
    </row>
    <row r="5" spans="1:25" x14ac:dyDescent="0.25">
      <c r="A5" s="7" t="s">
        <v>152</v>
      </c>
    </row>
    <row r="6" spans="1:25" x14ac:dyDescent="0.25">
      <c r="A6" s="7"/>
    </row>
    <row r="7" spans="1:25" x14ac:dyDescent="0.25">
      <c r="A7" s="8" t="s">
        <v>6</v>
      </c>
    </row>
    <row r="8" spans="1:25" ht="15" customHeight="1" x14ac:dyDescent="0.25">
      <c r="A8" s="113" t="s">
        <v>7</v>
      </c>
      <c r="B8" s="107" t="s">
        <v>8</v>
      </c>
      <c r="C8" s="107"/>
      <c r="D8" s="107"/>
      <c r="E8" s="107"/>
      <c r="F8" s="107" t="s">
        <v>9</v>
      </c>
      <c r="G8" s="107"/>
      <c r="H8" s="107"/>
      <c r="I8" s="107"/>
      <c r="J8" s="107"/>
      <c r="K8" s="107" t="s">
        <v>10</v>
      </c>
      <c r="L8" s="107"/>
      <c r="M8" s="107"/>
      <c r="N8" s="107"/>
      <c r="O8" s="107"/>
      <c r="P8" s="107" t="s">
        <v>11</v>
      </c>
      <c r="Q8" s="107"/>
      <c r="R8" s="107"/>
      <c r="S8" s="107"/>
      <c r="T8" s="107"/>
      <c r="U8" s="107"/>
      <c r="V8" s="107"/>
      <c r="W8" s="107"/>
      <c r="X8" s="107"/>
      <c r="Y8" s="107"/>
    </row>
    <row r="9" spans="1:25" ht="15" customHeight="1" x14ac:dyDescent="0.25">
      <c r="A9" s="114"/>
      <c r="B9" s="107" t="s">
        <v>12</v>
      </c>
      <c r="C9" s="107"/>
      <c r="D9" s="107" t="s">
        <v>13</v>
      </c>
      <c r="E9" s="107"/>
      <c r="F9" s="107" t="s">
        <v>14</v>
      </c>
      <c r="G9" s="107"/>
      <c r="H9" s="107"/>
      <c r="I9" s="107"/>
      <c r="J9" s="107" t="s">
        <v>15</v>
      </c>
      <c r="K9" s="107" t="s">
        <v>14</v>
      </c>
      <c r="L9" s="107"/>
      <c r="M9" s="107"/>
      <c r="N9" s="107"/>
      <c r="O9" s="107" t="s">
        <v>15</v>
      </c>
      <c r="P9" s="107" t="s">
        <v>103</v>
      </c>
      <c r="Q9" s="107" t="s">
        <v>104</v>
      </c>
      <c r="R9" s="107" t="s">
        <v>105</v>
      </c>
      <c r="S9" s="107"/>
      <c r="T9" s="107"/>
      <c r="U9" s="107"/>
      <c r="V9" s="107"/>
      <c r="W9" s="107"/>
      <c r="X9" s="107"/>
      <c r="Y9" s="120"/>
    </row>
    <row r="10" spans="1:25" ht="24.75" customHeight="1" x14ac:dyDescent="0.25">
      <c r="A10" s="114"/>
      <c r="B10" s="107"/>
      <c r="C10" s="107"/>
      <c r="D10" s="107"/>
      <c r="E10" s="107"/>
      <c r="F10" s="9" t="s">
        <v>12</v>
      </c>
      <c r="G10" s="107" t="s">
        <v>13</v>
      </c>
      <c r="H10" s="107"/>
      <c r="I10" s="107"/>
      <c r="J10" s="107"/>
      <c r="K10" s="9" t="s">
        <v>12</v>
      </c>
      <c r="L10" s="107" t="s">
        <v>13</v>
      </c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20"/>
    </row>
    <row r="11" spans="1:25" x14ac:dyDescent="0.25">
      <c r="A11" s="115"/>
      <c r="B11" s="9" t="s">
        <v>21</v>
      </c>
      <c r="C11" s="9" t="s">
        <v>21</v>
      </c>
      <c r="D11" s="9" t="s">
        <v>21</v>
      </c>
      <c r="E11" s="9" t="s">
        <v>21</v>
      </c>
      <c r="F11" s="9" t="s">
        <v>22</v>
      </c>
      <c r="G11" s="9" t="s">
        <v>22</v>
      </c>
      <c r="H11" s="9" t="s">
        <v>17</v>
      </c>
      <c r="I11" s="9" t="s">
        <v>18</v>
      </c>
      <c r="J11" s="107"/>
      <c r="K11" s="9" t="s">
        <v>22</v>
      </c>
      <c r="L11" s="9" t="s">
        <v>22</v>
      </c>
      <c r="M11" s="9" t="s">
        <v>17</v>
      </c>
      <c r="N11" s="9" t="s">
        <v>18</v>
      </c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20"/>
    </row>
    <row r="12" spans="1:25" ht="19.5" customHeight="1" x14ac:dyDescent="0.25">
      <c r="A12" s="10" t="s">
        <v>139</v>
      </c>
      <c r="B12" s="14">
        <v>35</v>
      </c>
      <c r="C12" s="14"/>
      <c r="D12" s="14">
        <v>6.2</v>
      </c>
      <c r="E12" s="14"/>
      <c r="F12" s="14"/>
      <c r="G12" s="14"/>
      <c r="H12" s="13"/>
      <c r="I12" s="12"/>
      <c r="J12" s="14"/>
      <c r="K12" s="14"/>
      <c r="L12" s="14">
        <v>35</v>
      </c>
      <c r="M12" s="13">
        <f>SQRT(3)*D12*L12*W21/1000</f>
        <v>0.32928571899275266</v>
      </c>
      <c r="N12" s="12">
        <f>SQRT(3)*D12*L12*Y21/1000</f>
        <v>0.20684034536109691</v>
      </c>
      <c r="O12" s="14">
        <v>50</v>
      </c>
      <c r="P12" s="10">
        <v>5</v>
      </c>
      <c r="Q12" s="58">
        <v>18</v>
      </c>
      <c r="R12" s="10">
        <v>16</v>
      </c>
      <c r="S12" s="14"/>
      <c r="T12" s="14"/>
      <c r="U12" s="14"/>
      <c r="V12" s="14"/>
      <c r="W12" s="14"/>
      <c r="X12" s="14"/>
      <c r="Y12" s="14"/>
    </row>
    <row r="13" spans="1:25" ht="19.5" customHeight="1" x14ac:dyDescent="0.25">
      <c r="A13" s="10" t="s">
        <v>24</v>
      </c>
      <c r="B13" s="14">
        <v>35</v>
      </c>
      <c r="C13" s="14"/>
      <c r="D13" s="14">
        <v>6.2</v>
      </c>
      <c r="E13" s="14"/>
      <c r="F13" s="14"/>
      <c r="G13" s="14"/>
      <c r="H13" s="13"/>
      <c r="I13" s="12"/>
      <c r="J13" s="14"/>
      <c r="K13" s="14"/>
      <c r="L13" s="14">
        <v>50</v>
      </c>
      <c r="M13" s="13">
        <f>SQRT(3)*D13*L13*W21/1000</f>
        <v>0.47040816998964657</v>
      </c>
      <c r="N13" s="12">
        <f>SQRT(3)*D13*L13*Y21/1000</f>
        <v>0.29548620765870981</v>
      </c>
      <c r="O13" s="14">
        <v>50</v>
      </c>
      <c r="P13" s="10">
        <v>5</v>
      </c>
      <c r="Q13" s="58">
        <v>24</v>
      </c>
      <c r="R13" s="10">
        <v>21</v>
      </c>
      <c r="S13" s="14"/>
      <c r="T13" s="14"/>
      <c r="U13" s="14"/>
      <c r="V13" s="14"/>
      <c r="W13" s="14"/>
      <c r="X13" s="14"/>
      <c r="Y13" s="14"/>
    </row>
    <row r="14" spans="1:25" ht="20.25" customHeight="1" x14ac:dyDescent="0.25">
      <c r="A14" s="10" t="s">
        <v>138</v>
      </c>
      <c r="B14" s="14">
        <v>35</v>
      </c>
      <c r="C14" s="14"/>
      <c r="D14" s="14">
        <v>6.2</v>
      </c>
      <c r="E14" s="14"/>
      <c r="F14" s="14"/>
      <c r="G14" s="14"/>
      <c r="H14" s="13"/>
      <c r="I14" s="12"/>
      <c r="J14" s="14"/>
      <c r="K14" s="14"/>
      <c r="L14" s="14">
        <v>40</v>
      </c>
      <c r="M14" s="13">
        <f>SQRT(3)*D14*L14*W21/1000</f>
        <v>0.37632653599171728</v>
      </c>
      <c r="N14" s="12">
        <f>SQRT(3)*D14*L14*Y21/1000</f>
        <v>0.23638896612696789</v>
      </c>
      <c r="O14" s="14">
        <v>50</v>
      </c>
      <c r="P14" s="10">
        <v>5</v>
      </c>
      <c r="Q14" s="10">
        <v>18</v>
      </c>
      <c r="R14" s="10">
        <v>18</v>
      </c>
      <c r="S14" s="14"/>
      <c r="T14" s="14"/>
      <c r="U14" s="14"/>
      <c r="V14" s="14"/>
      <c r="W14" s="14"/>
      <c r="X14" s="14"/>
      <c r="Y14" s="14"/>
    </row>
    <row r="16" spans="1:25" x14ac:dyDescent="0.25">
      <c r="A16" s="11" t="s">
        <v>26</v>
      </c>
    </row>
    <row r="17" spans="1:25" x14ac:dyDescent="0.25">
      <c r="A17" s="90" t="s">
        <v>27</v>
      </c>
      <c r="B17" s="90"/>
      <c r="C17" s="107" t="s">
        <v>28</v>
      </c>
      <c r="D17" s="107"/>
      <c r="E17" s="107"/>
      <c r="F17" s="107"/>
      <c r="G17" s="107"/>
      <c r="H17" s="107"/>
      <c r="I17" s="107"/>
      <c r="J17" s="107"/>
      <c r="K17" s="107"/>
      <c r="L17" s="107"/>
      <c r="M17" s="107" t="s">
        <v>29</v>
      </c>
      <c r="N17" s="107"/>
      <c r="O17" s="107"/>
      <c r="P17" s="107"/>
      <c r="Q17" s="107"/>
      <c r="R17" s="107"/>
      <c r="S17" s="107"/>
      <c r="T17" s="107"/>
      <c r="U17" s="107"/>
      <c r="V17" s="107"/>
      <c r="W17" s="100" t="s">
        <v>30</v>
      </c>
      <c r="X17" s="110" t="s">
        <v>31</v>
      </c>
      <c r="Y17" s="100" t="s">
        <v>32</v>
      </c>
    </row>
    <row r="18" spans="1:25" x14ac:dyDescent="0.25">
      <c r="A18" s="90"/>
      <c r="B18" s="90"/>
      <c r="C18" s="107" t="s">
        <v>33</v>
      </c>
      <c r="D18" s="107"/>
      <c r="E18" s="107"/>
      <c r="F18" s="107"/>
      <c r="G18" s="107" t="s">
        <v>34</v>
      </c>
      <c r="H18" s="107"/>
      <c r="I18" s="107" t="s">
        <v>35</v>
      </c>
      <c r="J18" s="107"/>
      <c r="K18" s="107" t="s">
        <v>36</v>
      </c>
      <c r="L18" s="107"/>
      <c r="M18" s="107" t="s">
        <v>33</v>
      </c>
      <c r="N18" s="107"/>
      <c r="O18" s="107"/>
      <c r="P18" s="107"/>
      <c r="Q18" s="107" t="s">
        <v>34</v>
      </c>
      <c r="R18" s="107"/>
      <c r="S18" s="107" t="s">
        <v>35</v>
      </c>
      <c r="T18" s="107"/>
      <c r="U18" s="107" t="s">
        <v>37</v>
      </c>
      <c r="V18" s="107"/>
      <c r="W18" s="109"/>
      <c r="X18" s="111"/>
      <c r="Y18" s="109"/>
    </row>
    <row r="19" spans="1:25" x14ac:dyDescent="0.25">
      <c r="A19" s="90"/>
      <c r="B19" s="90"/>
      <c r="C19" s="107" t="s">
        <v>38</v>
      </c>
      <c r="D19" s="107"/>
      <c r="E19" s="107" t="s">
        <v>39</v>
      </c>
      <c r="F19" s="107"/>
      <c r="G19" s="107"/>
      <c r="H19" s="107"/>
      <c r="I19" s="107"/>
      <c r="J19" s="107"/>
      <c r="K19" s="107"/>
      <c r="L19" s="107"/>
      <c r="M19" s="107" t="s">
        <v>38</v>
      </c>
      <c r="N19" s="107"/>
      <c r="O19" s="107" t="s">
        <v>39</v>
      </c>
      <c r="P19" s="107"/>
      <c r="Q19" s="107"/>
      <c r="R19" s="107"/>
      <c r="S19" s="107"/>
      <c r="T19" s="107"/>
      <c r="U19" s="107"/>
      <c r="V19" s="107"/>
      <c r="W19" s="101"/>
      <c r="X19" s="112"/>
      <c r="Y19" s="101"/>
    </row>
    <row r="20" spans="1:25" ht="15" customHeight="1" x14ac:dyDescent="0.25">
      <c r="A20" s="90" t="s">
        <v>106</v>
      </c>
      <c r="B20" s="90"/>
      <c r="C20" s="94"/>
      <c r="D20" s="95"/>
      <c r="E20" s="94"/>
      <c r="F20" s="95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16"/>
      <c r="X20" s="14"/>
      <c r="Y20" s="15"/>
    </row>
    <row r="21" spans="1:25" x14ac:dyDescent="0.25">
      <c r="A21" s="90" t="s">
        <v>107</v>
      </c>
      <c r="B21" s="90"/>
      <c r="C21" s="94">
        <v>9149.7900000000009</v>
      </c>
      <c r="D21" s="95"/>
      <c r="E21" s="94">
        <v>9152.2939999999999</v>
      </c>
      <c r="F21" s="95"/>
      <c r="G21" s="89">
        <f>E21-C21</f>
        <v>2.5039999999989959</v>
      </c>
      <c r="H21" s="89"/>
      <c r="I21" s="89">
        <v>2400</v>
      </c>
      <c r="J21" s="89"/>
      <c r="K21" s="89">
        <f>G21*I21</f>
        <v>6009.5999999975902</v>
      </c>
      <c r="L21" s="89"/>
      <c r="M21" s="89">
        <v>6759.2539999999999</v>
      </c>
      <c r="N21" s="89"/>
      <c r="O21" s="89">
        <v>6760.6319999999996</v>
      </c>
      <c r="P21" s="89"/>
      <c r="Q21" s="89">
        <f>O21-M21</f>
        <v>1.3779999999997017</v>
      </c>
      <c r="R21" s="89"/>
      <c r="S21" s="89">
        <v>2400</v>
      </c>
      <c r="T21" s="89"/>
      <c r="U21" s="89">
        <f>Q21*S21</f>
        <v>3307.199999999284</v>
      </c>
      <c r="V21" s="89"/>
      <c r="W21" s="16">
        <f>K21/SQRT(K21*K21+(U21*U21))</f>
        <v>0.87609768894361839</v>
      </c>
      <c r="X21" s="14"/>
      <c r="Y21" s="15">
        <f>U21/K21</f>
        <v>0.55031948881799286</v>
      </c>
    </row>
    <row r="22" spans="1:25" ht="15" customHeight="1" x14ac:dyDescent="0.25">
      <c r="A22" s="91" t="s">
        <v>108</v>
      </c>
      <c r="B22" s="9">
        <v>41</v>
      </c>
      <c r="C22" s="94">
        <v>4164.3236999999999</v>
      </c>
      <c r="D22" s="95"/>
      <c r="E22" s="94">
        <v>4165.4377999999997</v>
      </c>
      <c r="F22" s="95"/>
      <c r="G22" s="89">
        <f t="shared" ref="G22:G24" si="0">E22-C22</f>
        <v>1.1140999999997803</v>
      </c>
      <c r="H22" s="89"/>
      <c r="I22" s="89">
        <v>900</v>
      </c>
      <c r="J22" s="89"/>
      <c r="K22" s="89">
        <f t="shared" ref="K22:K24" si="1">G22*I22</f>
        <v>1002.6899999998022</v>
      </c>
      <c r="L22" s="89"/>
      <c r="M22" s="89">
        <v>4884.4862000000003</v>
      </c>
      <c r="N22" s="89"/>
      <c r="O22" s="89">
        <v>4885.3714</v>
      </c>
      <c r="P22" s="89"/>
      <c r="Q22" s="89">
        <f t="shared" ref="Q22:Q24" si="2">O22-M22</f>
        <v>0.88519999999971333</v>
      </c>
      <c r="R22" s="89"/>
      <c r="S22" s="89">
        <v>900</v>
      </c>
      <c r="T22" s="89"/>
      <c r="U22" s="89">
        <f t="shared" ref="U22:U24" si="3">Q22*S22</f>
        <v>796.67999999974199</v>
      </c>
      <c r="V22" s="89"/>
      <c r="W22" s="16">
        <f t="shared" ref="W22:W24" si="4">K22/SQRT(K22*K22+(U22*U22))</f>
        <v>0.7829487565717812</v>
      </c>
      <c r="X22" s="14"/>
      <c r="Y22" s="15">
        <f t="shared" ref="Y22:Y24" si="5">U22/K22</f>
        <v>0.79454268019018748</v>
      </c>
    </row>
    <row r="23" spans="1:25" x14ac:dyDescent="0.25">
      <c r="A23" s="92"/>
      <c r="B23" s="9">
        <v>42</v>
      </c>
      <c r="C23" s="94">
        <v>15094.37</v>
      </c>
      <c r="D23" s="95"/>
      <c r="E23" s="94">
        <v>15099.49</v>
      </c>
      <c r="F23" s="95"/>
      <c r="G23" s="89">
        <f t="shared" si="0"/>
        <v>5.1199999999989814</v>
      </c>
      <c r="H23" s="89"/>
      <c r="I23" s="89">
        <v>1200</v>
      </c>
      <c r="J23" s="89"/>
      <c r="K23" s="89">
        <f t="shared" si="1"/>
        <v>6143.9999999987776</v>
      </c>
      <c r="L23" s="89"/>
      <c r="M23" s="89">
        <v>6746.12</v>
      </c>
      <c r="N23" s="89"/>
      <c r="O23" s="89">
        <v>6746.12</v>
      </c>
      <c r="P23" s="89"/>
      <c r="Q23" s="89">
        <f t="shared" si="2"/>
        <v>0</v>
      </c>
      <c r="R23" s="89"/>
      <c r="S23" s="89">
        <v>1200</v>
      </c>
      <c r="T23" s="89"/>
      <c r="U23" s="89">
        <f t="shared" si="3"/>
        <v>0</v>
      </c>
      <c r="V23" s="89"/>
      <c r="W23" s="16">
        <f t="shared" si="4"/>
        <v>1</v>
      </c>
      <c r="X23" s="14"/>
      <c r="Y23" s="15">
        <f t="shared" si="5"/>
        <v>0</v>
      </c>
    </row>
    <row r="24" spans="1:25" x14ac:dyDescent="0.25">
      <c r="A24" s="92"/>
      <c r="B24" s="9" t="s">
        <v>109</v>
      </c>
      <c r="C24" s="94">
        <v>4458.4795000000004</v>
      </c>
      <c r="D24" s="95"/>
      <c r="E24" s="94">
        <v>4470.5362999999998</v>
      </c>
      <c r="F24" s="95"/>
      <c r="G24" s="89">
        <f t="shared" si="0"/>
        <v>12.056799999999384</v>
      </c>
      <c r="H24" s="89"/>
      <c r="I24" s="89">
        <v>360</v>
      </c>
      <c r="J24" s="89"/>
      <c r="K24" s="89">
        <f t="shared" si="1"/>
        <v>4340.4479999997784</v>
      </c>
      <c r="L24" s="89"/>
      <c r="M24" s="89">
        <v>1665.9853000000001</v>
      </c>
      <c r="N24" s="89"/>
      <c r="O24" s="89">
        <v>1668.7483999999999</v>
      </c>
      <c r="P24" s="89"/>
      <c r="Q24" s="89">
        <f t="shared" si="2"/>
        <v>2.7630999999998949</v>
      </c>
      <c r="R24" s="89"/>
      <c r="S24" s="89">
        <v>360</v>
      </c>
      <c r="T24" s="89"/>
      <c r="U24" s="89">
        <f t="shared" si="3"/>
        <v>994.71599999996215</v>
      </c>
      <c r="V24" s="89"/>
      <c r="W24" s="16">
        <f t="shared" si="4"/>
        <v>0.97473085163062845</v>
      </c>
      <c r="X24" s="14"/>
      <c r="Y24" s="15">
        <f t="shared" si="5"/>
        <v>0.22917357839559716</v>
      </c>
    </row>
    <row r="25" spans="1:25" x14ac:dyDescent="0.25">
      <c r="A25" s="92"/>
      <c r="B25" s="9"/>
      <c r="C25" s="94"/>
      <c r="D25" s="95"/>
      <c r="E25" s="94"/>
      <c r="F25" s="95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14"/>
      <c r="X25" s="14"/>
      <c r="Y25" s="14"/>
    </row>
    <row r="26" spans="1:25" x14ac:dyDescent="0.25">
      <c r="A26" s="92"/>
      <c r="B26" s="9"/>
      <c r="C26" s="94"/>
      <c r="D26" s="95"/>
      <c r="E26" s="94"/>
      <c r="F26" s="95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14"/>
      <c r="X26" s="14"/>
      <c r="Y26" s="14"/>
    </row>
    <row r="27" spans="1:25" x14ac:dyDescent="0.25">
      <c r="A27" s="92"/>
      <c r="B27" s="9"/>
      <c r="C27" s="94"/>
      <c r="D27" s="95"/>
      <c r="E27" s="94"/>
      <c r="F27" s="95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14"/>
      <c r="X27" s="14"/>
      <c r="Y27" s="14"/>
    </row>
    <row r="28" spans="1:25" x14ac:dyDescent="0.25">
      <c r="A28" s="93"/>
      <c r="B28" s="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14"/>
      <c r="X28" s="14"/>
      <c r="Y28" s="14"/>
    </row>
    <row r="30" spans="1:25" x14ac:dyDescent="0.25">
      <c r="A30" s="8" t="s">
        <v>45</v>
      </c>
    </row>
    <row r="31" spans="1:25" x14ac:dyDescent="0.25">
      <c r="A31" s="100" t="s">
        <v>46</v>
      </c>
      <c r="B31" s="102" t="s">
        <v>47</v>
      </c>
      <c r="C31" s="103"/>
      <c r="D31" s="106" t="s">
        <v>48</v>
      </c>
      <c r="E31" s="106"/>
      <c r="F31" s="106"/>
      <c r="G31" s="106"/>
      <c r="H31" s="106"/>
      <c r="I31" s="106" t="s">
        <v>49</v>
      </c>
      <c r="J31" s="106"/>
      <c r="K31" s="106"/>
      <c r="L31" s="106"/>
      <c r="M31" s="106"/>
      <c r="N31" t="s">
        <v>50</v>
      </c>
    </row>
    <row r="32" spans="1:25" x14ac:dyDescent="0.25">
      <c r="A32" s="101"/>
      <c r="B32" s="104"/>
      <c r="C32" s="105"/>
      <c r="D32" s="106" t="s">
        <v>51</v>
      </c>
      <c r="E32" s="106"/>
      <c r="F32" s="106"/>
      <c r="G32" s="106" t="s">
        <v>52</v>
      </c>
      <c r="H32" s="106"/>
      <c r="I32" s="106" t="s">
        <v>51</v>
      </c>
      <c r="J32" s="106"/>
      <c r="K32" s="106"/>
      <c r="L32" s="106" t="s">
        <v>52</v>
      </c>
      <c r="M32" s="106"/>
      <c r="P32" s="18" t="s">
        <v>53</v>
      </c>
      <c r="T32" s="96" t="s">
        <v>52</v>
      </c>
      <c r="U32" s="96"/>
      <c r="W32" s="96" t="s">
        <v>54</v>
      </c>
      <c r="X32" s="96"/>
    </row>
    <row r="33" spans="1:25" x14ac:dyDescent="0.25">
      <c r="A33" s="10"/>
      <c r="B33" s="10"/>
      <c r="C33" s="10"/>
      <c r="D33" s="97"/>
      <c r="E33" s="98"/>
      <c r="F33" s="99"/>
      <c r="G33" s="97"/>
      <c r="H33" s="99"/>
      <c r="I33" s="97"/>
      <c r="J33" s="98"/>
      <c r="K33" s="99"/>
      <c r="L33" s="97"/>
      <c r="M33" s="99"/>
    </row>
    <row r="34" spans="1:25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t="s">
        <v>55</v>
      </c>
    </row>
    <row r="35" spans="1:25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P35" s="96" t="s">
        <v>56</v>
      </c>
      <c r="Q35" s="96"/>
      <c r="R35" s="96"/>
      <c r="T35" s="96" t="s">
        <v>52</v>
      </c>
      <c r="U35" s="96"/>
      <c r="W35" s="96" t="s">
        <v>54</v>
      </c>
      <c r="X35" s="96"/>
    </row>
    <row r="37" spans="1:25" x14ac:dyDescent="0.25">
      <c r="A37" s="31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</row>
    <row r="38" spans="1:25" x14ac:dyDescent="0.25">
      <c r="A38" s="31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3"/>
    </row>
    <row r="39" spans="1:25" ht="64.5" customHeight="1" x14ac:dyDescent="0.25">
      <c r="A39" s="31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3"/>
    </row>
    <row r="40" spans="1:25" ht="5.25" customHeight="1" x14ac:dyDescent="0.25">
      <c r="A40" s="31"/>
      <c r="B40" s="25"/>
      <c r="C40" s="25"/>
      <c r="D40" s="25"/>
      <c r="E40" s="118" t="s">
        <v>150</v>
      </c>
      <c r="F40" s="37"/>
      <c r="G40" s="25"/>
      <c r="H40" s="25" t="s">
        <v>132</v>
      </c>
      <c r="I40" s="25" t="s">
        <v>130</v>
      </c>
      <c r="J40" s="25" t="s">
        <v>131</v>
      </c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3"/>
    </row>
    <row r="41" spans="1:25" hidden="1" x14ac:dyDescent="0.25">
      <c r="A41" s="26"/>
      <c r="B41" s="26"/>
      <c r="C41" s="26"/>
      <c r="D41" s="26"/>
      <c r="E41" s="119"/>
      <c r="F41" s="37"/>
      <c r="G41" s="42" t="s">
        <v>127</v>
      </c>
      <c r="H41" s="76">
        <v>4.4600000000000001E-2</v>
      </c>
      <c r="I41" s="73">
        <f>H41*900</f>
        <v>40.14</v>
      </c>
      <c r="J41" s="74">
        <f>I41/(1.73*6.3*W22)</f>
        <v>4.7038923783633146</v>
      </c>
      <c r="K41" s="26"/>
      <c r="L41" s="26"/>
      <c r="M41" s="28"/>
      <c r="N41" s="59"/>
      <c r="O41" s="26"/>
      <c r="P41" s="26"/>
      <c r="Q41" s="60"/>
      <c r="R41" s="26"/>
      <c r="S41" s="26"/>
      <c r="T41" s="26"/>
      <c r="U41" s="26"/>
      <c r="V41" s="26"/>
      <c r="W41" s="26"/>
      <c r="X41" s="26"/>
      <c r="Y41" s="3"/>
    </row>
    <row r="42" spans="1:25" hidden="1" x14ac:dyDescent="0.25">
      <c r="A42" s="26"/>
      <c r="B42" s="26"/>
      <c r="C42" s="26"/>
      <c r="D42" s="26"/>
      <c r="E42" s="119"/>
      <c r="F42" s="37"/>
      <c r="G42" s="25" t="s">
        <v>128</v>
      </c>
      <c r="H42" s="76">
        <v>4.8599999999999997E-2</v>
      </c>
      <c r="I42" s="73">
        <f t="shared" ref="I42:I43" si="6">H42*900</f>
        <v>43.739999999999995</v>
      </c>
      <c r="J42" s="74">
        <f>I42/(1.73*6.3*W22)</f>
        <v>5.1257661342703376</v>
      </c>
      <c r="K42" s="26"/>
      <c r="L42" s="26"/>
      <c r="M42" s="28"/>
      <c r="N42" s="59"/>
      <c r="O42" s="26"/>
      <c r="P42" s="26"/>
      <c r="Q42" s="60"/>
      <c r="R42" s="26"/>
      <c r="S42" s="26"/>
      <c r="T42" s="26"/>
      <c r="U42" s="26"/>
      <c r="V42" s="26"/>
      <c r="W42" s="26"/>
      <c r="X42" s="26"/>
      <c r="Y42" s="3"/>
    </row>
    <row r="43" spans="1:25" hidden="1" x14ac:dyDescent="0.25">
      <c r="A43" s="26"/>
      <c r="B43" s="26"/>
      <c r="C43" s="26"/>
      <c r="D43" s="26"/>
      <c r="E43" s="119"/>
      <c r="F43" s="25"/>
      <c r="G43" s="25" t="s">
        <v>129</v>
      </c>
      <c r="H43" s="47">
        <v>4.4999999999999998E-2</v>
      </c>
      <c r="I43" s="73">
        <f t="shared" si="6"/>
        <v>40.5</v>
      </c>
      <c r="J43" s="74">
        <f>I43/(1.73*6.3*W22)</f>
        <v>4.7460797539540165</v>
      </c>
      <c r="K43" s="61"/>
      <c r="L43" s="26"/>
      <c r="M43" s="28"/>
      <c r="N43" s="59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3"/>
    </row>
    <row r="44" spans="1:25" hidden="1" x14ac:dyDescent="0.25">
      <c r="E44" s="118" t="s">
        <v>149</v>
      </c>
      <c r="F44" s="37"/>
      <c r="G44" s="25"/>
      <c r="H44" s="25" t="s">
        <v>132</v>
      </c>
      <c r="I44" s="25" t="s">
        <v>130</v>
      </c>
      <c r="J44" s="25" t="s">
        <v>131</v>
      </c>
    </row>
    <row r="45" spans="1:25" hidden="1" x14ac:dyDescent="0.25">
      <c r="A45" s="11"/>
      <c r="B45" s="3"/>
      <c r="C45" s="3"/>
      <c r="D45" s="3"/>
      <c r="E45" s="119"/>
      <c r="F45" s="37"/>
      <c r="G45" s="42" t="s">
        <v>127</v>
      </c>
      <c r="H45" s="76">
        <v>0.47420000000000001</v>
      </c>
      <c r="I45" s="73">
        <f>H45*360</f>
        <v>170.71200000000002</v>
      </c>
      <c r="J45" s="74">
        <f t="shared" ref="J45" si="7">I45/(1.73*6.3*W24)</f>
        <v>16.069141887247312</v>
      </c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idden="1" x14ac:dyDescent="0.25">
      <c r="A46" s="37"/>
      <c r="B46" s="37"/>
      <c r="C46" s="25"/>
      <c r="D46" s="25"/>
      <c r="E46" s="119"/>
      <c r="F46" s="37"/>
      <c r="G46" s="25" t="s">
        <v>128</v>
      </c>
      <c r="H46" s="76">
        <v>0.624</v>
      </c>
      <c r="I46" s="73">
        <f t="shared" ref="I46:I47" si="8">H46*360</f>
        <v>224.64</v>
      </c>
      <c r="J46" s="74">
        <f>I46/(1.73*6.3*W24)</f>
        <v>21.145391264534631</v>
      </c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46"/>
      <c r="Y46" s="25"/>
    </row>
    <row r="47" spans="1:25" hidden="1" x14ac:dyDescent="0.25">
      <c r="A47" s="37"/>
      <c r="B47" s="37"/>
      <c r="C47" s="25"/>
      <c r="D47" s="25"/>
      <c r="E47" s="119"/>
      <c r="F47" s="25"/>
      <c r="G47" s="25" t="s">
        <v>129</v>
      </c>
      <c r="H47" s="47">
        <v>0.5242</v>
      </c>
      <c r="I47" s="73">
        <f t="shared" si="8"/>
        <v>188.71199999999999</v>
      </c>
      <c r="J47" s="74">
        <f>I47/(1.73*6.3*W24)</f>
        <v>17.763484136008099</v>
      </c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46"/>
      <c r="Y47" s="25"/>
    </row>
    <row r="48" spans="1:25" x14ac:dyDescent="0.25">
      <c r="A48" s="37"/>
      <c r="B48" s="37"/>
      <c r="C48" s="25"/>
      <c r="D48" s="25"/>
      <c r="E48" s="118"/>
      <c r="F48" s="37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46"/>
      <c r="Y48" s="25"/>
    </row>
    <row r="49" spans="1:25" x14ac:dyDescent="0.25">
      <c r="A49" s="37"/>
      <c r="B49" s="37"/>
      <c r="C49" s="47"/>
      <c r="D49" s="47"/>
      <c r="E49" s="119"/>
      <c r="F49" s="37"/>
      <c r="G49" s="42"/>
      <c r="H49" s="76"/>
      <c r="I49" s="73"/>
      <c r="J49" s="73"/>
      <c r="K49" s="48"/>
      <c r="L49" s="48"/>
      <c r="M49" s="25"/>
      <c r="N49" s="25"/>
      <c r="O49" s="25"/>
      <c r="P49" s="25"/>
      <c r="Q49" s="25"/>
      <c r="R49" s="25"/>
      <c r="S49" s="48"/>
      <c r="T49" s="48"/>
      <c r="U49" s="48"/>
      <c r="V49" s="48"/>
      <c r="W49" s="42"/>
      <c r="X49" s="25"/>
      <c r="Y49" s="42"/>
    </row>
    <row r="50" spans="1:25" x14ac:dyDescent="0.25">
      <c r="A50" s="37"/>
      <c r="B50" s="37"/>
      <c r="C50" s="47"/>
      <c r="D50" s="47"/>
      <c r="E50" s="119"/>
      <c r="F50" s="37"/>
      <c r="G50" s="25"/>
      <c r="H50" s="76"/>
      <c r="I50" s="73"/>
      <c r="J50" s="74"/>
      <c r="K50" s="64"/>
      <c r="L50" s="64"/>
      <c r="M50" s="25"/>
      <c r="N50" s="25"/>
      <c r="O50" s="47"/>
      <c r="P50" s="47"/>
      <c r="Q50" s="47"/>
      <c r="R50" s="47"/>
      <c r="S50" s="48"/>
      <c r="T50" s="48"/>
      <c r="U50" s="48"/>
      <c r="V50" s="48"/>
      <c r="W50" s="25"/>
      <c r="X50" s="25"/>
      <c r="Y50" s="62"/>
    </row>
    <row r="51" spans="1:25" x14ac:dyDescent="0.25">
      <c r="A51" s="49"/>
      <c r="B51" s="25"/>
      <c r="C51" s="65"/>
      <c r="D51" s="65"/>
      <c r="E51" s="119"/>
      <c r="F51" s="25"/>
      <c r="G51" s="25"/>
      <c r="H51" s="47"/>
      <c r="I51" s="73"/>
      <c r="J51" s="74"/>
      <c r="K51" s="64"/>
      <c r="L51" s="64"/>
      <c r="M51" s="65"/>
      <c r="N51" s="65"/>
      <c r="O51" s="65"/>
      <c r="P51" s="65"/>
      <c r="Q51" s="42"/>
      <c r="R51" s="42"/>
      <c r="S51" s="64"/>
      <c r="T51" s="64"/>
      <c r="U51" s="48"/>
      <c r="V51" s="48"/>
      <c r="W51" s="63"/>
      <c r="X51" s="63"/>
      <c r="Y51" s="62"/>
    </row>
    <row r="52" spans="1:25" x14ac:dyDescent="0.25">
      <c r="A52" s="49"/>
      <c r="B52" s="25"/>
      <c r="C52" s="47"/>
      <c r="D52" s="47"/>
      <c r="E52" s="47"/>
      <c r="F52" s="47"/>
      <c r="G52" s="47"/>
      <c r="H52" s="47"/>
      <c r="I52" s="48"/>
      <c r="J52" s="48"/>
      <c r="K52" s="48"/>
      <c r="L52" s="48"/>
      <c r="M52" s="25"/>
      <c r="N52" s="25"/>
      <c r="O52" s="25"/>
      <c r="P52" s="25"/>
      <c r="Q52" s="55"/>
      <c r="R52" s="55"/>
      <c r="S52" s="48"/>
      <c r="T52" s="48"/>
      <c r="U52" s="48"/>
      <c r="V52" s="48"/>
      <c r="W52" s="63"/>
      <c r="X52" s="63"/>
      <c r="Y52" s="63"/>
    </row>
    <row r="53" spans="1:25" x14ac:dyDescent="0.25">
      <c r="A53" s="49"/>
      <c r="B53" s="25"/>
      <c r="C53" s="25"/>
      <c r="D53" s="25"/>
      <c r="E53" s="25"/>
      <c r="F53" s="25"/>
      <c r="G53" s="42"/>
      <c r="H53" s="42"/>
      <c r="I53" s="25"/>
      <c r="J53" s="25"/>
      <c r="K53" s="48"/>
      <c r="L53" s="48"/>
      <c r="M53" s="42"/>
      <c r="N53" s="42"/>
      <c r="O53" s="25"/>
      <c r="P53" s="25"/>
      <c r="Q53" s="42"/>
      <c r="R53" s="42"/>
      <c r="S53" s="25"/>
      <c r="T53" s="25"/>
      <c r="U53" s="48"/>
      <c r="V53" s="48"/>
      <c r="W53" s="62"/>
      <c r="X53" s="63"/>
      <c r="Y53" s="62"/>
    </row>
    <row r="54" spans="1:25" x14ac:dyDescent="0.25">
      <c r="A54" s="49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</row>
    <row r="55" spans="1:25" x14ac:dyDescent="0.25">
      <c r="A55" s="49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</row>
    <row r="56" spans="1:25" x14ac:dyDescent="0.25">
      <c r="A56" s="49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</row>
    <row r="57" spans="1:25" x14ac:dyDescent="0.25">
      <c r="A57" s="49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</row>
  </sheetData>
  <mergeCells count="154">
    <mergeCell ref="E40:E43"/>
    <mergeCell ref="E44:E47"/>
    <mergeCell ref="E48:E51"/>
    <mergeCell ref="A8:A11"/>
    <mergeCell ref="B8:E8"/>
    <mergeCell ref="F8:J8"/>
    <mergeCell ref="K8:O8"/>
    <mergeCell ref="P8:Y8"/>
    <mergeCell ref="B9:C10"/>
    <mergeCell ref="D9:E10"/>
    <mergeCell ref="F9:I9"/>
    <mergeCell ref="J9:J11"/>
    <mergeCell ref="K9:N9"/>
    <mergeCell ref="W17:W19"/>
    <mergeCell ref="X17:X19"/>
    <mergeCell ref="Y17:Y19"/>
    <mergeCell ref="C18:F18"/>
    <mergeCell ref="G18:H19"/>
    <mergeCell ref="I18:J19"/>
    <mergeCell ref="K18:L19"/>
    <mergeCell ref="U9:U11"/>
    <mergeCell ref="V9:V11"/>
    <mergeCell ref="W9:W11"/>
    <mergeCell ref="X9:X11"/>
    <mergeCell ref="Y9:Y11"/>
    <mergeCell ref="G10:I10"/>
    <mergeCell ref="L10:N10"/>
    <mergeCell ref="O9:O11"/>
    <mergeCell ref="P9:P11"/>
    <mergeCell ref="Q9:Q11"/>
    <mergeCell ref="R9:R11"/>
    <mergeCell ref="S9:S11"/>
    <mergeCell ref="T9:T11"/>
    <mergeCell ref="M18:P18"/>
    <mergeCell ref="Q18:R19"/>
    <mergeCell ref="S18:T19"/>
    <mergeCell ref="U18:V19"/>
    <mergeCell ref="C19:D19"/>
    <mergeCell ref="E19:F19"/>
    <mergeCell ref="M19:N19"/>
    <mergeCell ref="O19:P19"/>
    <mergeCell ref="A17:B19"/>
    <mergeCell ref="C17:L17"/>
    <mergeCell ref="M17:V17"/>
    <mergeCell ref="A21:B21"/>
    <mergeCell ref="C21:D21"/>
    <mergeCell ref="E21:F21"/>
    <mergeCell ref="G21:H21"/>
    <mergeCell ref="I21:J21"/>
    <mergeCell ref="A20:B20"/>
    <mergeCell ref="C20:D20"/>
    <mergeCell ref="E20:F20"/>
    <mergeCell ref="G20:H20"/>
    <mergeCell ref="I20:J20"/>
    <mergeCell ref="K21:L21"/>
    <mergeCell ref="M21:N21"/>
    <mergeCell ref="O21:P21"/>
    <mergeCell ref="Q21:R21"/>
    <mergeCell ref="S21:T21"/>
    <mergeCell ref="U21:V21"/>
    <mergeCell ref="M20:N20"/>
    <mergeCell ref="O20:P20"/>
    <mergeCell ref="Q20:R20"/>
    <mergeCell ref="S20:T20"/>
    <mergeCell ref="U20:V20"/>
    <mergeCell ref="K20:L20"/>
    <mergeCell ref="M22:N22"/>
    <mergeCell ref="O22:P22"/>
    <mergeCell ref="Q22:R22"/>
    <mergeCell ref="S22:T22"/>
    <mergeCell ref="U22:V22"/>
    <mergeCell ref="C23:D23"/>
    <mergeCell ref="E23:F23"/>
    <mergeCell ref="G23:H23"/>
    <mergeCell ref="I23:J23"/>
    <mergeCell ref="K23:L23"/>
    <mergeCell ref="C22:D22"/>
    <mergeCell ref="E22:F22"/>
    <mergeCell ref="G22:H22"/>
    <mergeCell ref="I22:J22"/>
    <mergeCell ref="K22:L22"/>
    <mergeCell ref="M23:N23"/>
    <mergeCell ref="O23:P23"/>
    <mergeCell ref="Q23:R23"/>
    <mergeCell ref="S23:T23"/>
    <mergeCell ref="U23:V23"/>
    <mergeCell ref="U24:V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U25:V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M27:N27"/>
    <mergeCell ref="O27:P27"/>
    <mergeCell ref="Q27:R27"/>
    <mergeCell ref="S27:T27"/>
    <mergeCell ref="U27:V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U28:V28"/>
    <mergeCell ref="A31:A32"/>
    <mergeCell ref="B31:C32"/>
    <mergeCell ref="D31:H31"/>
    <mergeCell ref="I31:M31"/>
    <mergeCell ref="D32:F32"/>
    <mergeCell ref="A22:A28"/>
    <mergeCell ref="P35:R35"/>
    <mergeCell ref="T35:U35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U26:V26"/>
    <mergeCell ref="C27:D27"/>
    <mergeCell ref="E27:F27"/>
    <mergeCell ref="G27:H27"/>
    <mergeCell ref="I27:J27"/>
    <mergeCell ref="K27:L27"/>
    <mergeCell ref="W35:X35"/>
    <mergeCell ref="G32:H32"/>
    <mergeCell ref="I32:K32"/>
    <mergeCell ref="L32:M32"/>
    <mergeCell ref="T32:U32"/>
    <mergeCell ref="W32:X32"/>
    <mergeCell ref="D33:F33"/>
    <mergeCell ref="G33:H33"/>
    <mergeCell ref="I33:K33"/>
    <mergeCell ref="L33:M33"/>
  </mergeCells>
  <pageMargins left="0.51181102362204722" right="0" top="0.35433070866141736" bottom="0.74803149606299213" header="0.31496062992125984" footer="0.31496062992125984"/>
  <pageSetup paperSize="9" scale="8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workbookViewId="0">
      <selection activeCell="I23" sqref="I23:J23"/>
    </sheetView>
  </sheetViews>
  <sheetFormatPr defaultRowHeight="15" x14ac:dyDescent="0.25"/>
  <cols>
    <col min="3" max="7" width="6.7109375" customWidth="1"/>
    <col min="8" max="8" width="10" customWidth="1"/>
    <col min="9" max="9" width="8.42578125" customWidth="1"/>
    <col min="10" max="10" width="9.140625" customWidth="1"/>
    <col min="11" max="12" width="6.7109375" customWidth="1"/>
    <col min="13" max="13" width="7.7109375" customWidth="1"/>
    <col min="14" max="16" width="6.7109375" customWidth="1"/>
    <col min="17" max="17" width="8.85546875" customWidth="1"/>
    <col min="18" max="22" width="6.7109375" customWidth="1"/>
    <col min="23" max="23" width="7.42578125" customWidth="1"/>
    <col min="24" max="25" width="6.7109375" customWidth="1"/>
  </cols>
  <sheetData>
    <row r="1" spans="1:25" ht="15.75" x14ac:dyDescent="0.25">
      <c r="A1" s="1"/>
    </row>
    <row r="2" spans="1:25" ht="15.75" x14ac:dyDescent="0.25">
      <c r="L2" s="2" t="s">
        <v>0</v>
      </c>
    </row>
    <row r="3" spans="1:25" ht="15.75" x14ac:dyDescent="0.25">
      <c r="A3" s="2"/>
    </row>
    <row r="4" spans="1:25" ht="15.75" x14ac:dyDescent="0.25">
      <c r="A4" s="3" t="s">
        <v>1</v>
      </c>
      <c r="B4" s="3" t="s">
        <v>1</v>
      </c>
      <c r="C4" s="4"/>
      <c r="D4" s="3"/>
      <c r="E4" s="1" t="s">
        <v>2</v>
      </c>
      <c r="G4" s="5" t="s">
        <v>3</v>
      </c>
      <c r="K4" s="1" t="s">
        <v>4</v>
      </c>
      <c r="N4" s="6"/>
    </row>
    <row r="5" spans="1:25" x14ac:dyDescent="0.25">
      <c r="A5" s="7" t="s">
        <v>5</v>
      </c>
    </row>
    <row r="6" spans="1:25" x14ac:dyDescent="0.25">
      <c r="A6" s="7"/>
    </row>
    <row r="7" spans="1:25" x14ac:dyDescent="0.25">
      <c r="A7" s="8" t="s">
        <v>6</v>
      </c>
    </row>
    <row r="8" spans="1:25" ht="15" customHeight="1" x14ac:dyDescent="0.25">
      <c r="A8" s="113" t="s">
        <v>7</v>
      </c>
      <c r="B8" s="107" t="s">
        <v>8</v>
      </c>
      <c r="C8" s="107"/>
      <c r="D8" s="107"/>
      <c r="E8" s="107"/>
      <c r="F8" s="107" t="s">
        <v>9</v>
      </c>
      <c r="G8" s="107"/>
      <c r="H8" s="107"/>
      <c r="I8" s="107"/>
      <c r="J8" s="107"/>
      <c r="K8" s="107" t="s">
        <v>10</v>
      </c>
      <c r="L8" s="107"/>
      <c r="M8" s="107"/>
      <c r="N8" s="107"/>
      <c r="O8" s="107"/>
      <c r="P8" s="107" t="s">
        <v>11</v>
      </c>
      <c r="Q8" s="107"/>
      <c r="R8" s="107"/>
      <c r="S8" s="107"/>
      <c r="T8" s="107"/>
      <c r="U8" s="107"/>
      <c r="V8" s="107"/>
      <c r="W8" s="107"/>
      <c r="X8" s="107"/>
      <c r="Y8" s="107"/>
    </row>
    <row r="9" spans="1:25" ht="15" customHeight="1" x14ac:dyDescent="0.25">
      <c r="A9" s="114"/>
      <c r="B9" s="107" t="s">
        <v>12</v>
      </c>
      <c r="C9" s="107"/>
      <c r="D9" s="107" t="s">
        <v>13</v>
      </c>
      <c r="E9" s="107"/>
      <c r="F9" s="107" t="s">
        <v>14</v>
      </c>
      <c r="G9" s="107"/>
      <c r="H9" s="107"/>
      <c r="I9" s="107"/>
      <c r="J9" s="107" t="s">
        <v>15</v>
      </c>
      <c r="K9" s="107" t="s">
        <v>14</v>
      </c>
      <c r="L9" s="107"/>
      <c r="M9" s="107"/>
      <c r="N9" s="107"/>
      <c r="O9" s="107" t="s">
        <v>57</v>
      </c>
      <c r="P9" s="107" t="s">
        <v>58</v>
      </c>
      <c r="Q9" s="107" t="s">
        <v>59</v>
      </c>
      <c r="R9" s="107" t="s">
        <v>60</v>
      </c>
      <c r="S9" s="141" t="s">
        <v>61</v>
      </c>
      <c r="T9" s="107" t="s">
        <v>62</v>
      </c>
      <c r="U9" s="116" t="s">
        <v>63</v>
      </c>
      <c r="V9" s="116" t="s">
        <v>64</v>
      </c>
      <c r="W9" s="116" t="s">
        <v>65</v>
      </c>
      <c r="X9" s="116" t="s">
        <v>66</v>
      </c>
      <c r="Y9" s="140" t="s">
        <v>67</v>
      </c>
    </row>
    <row r="10" spans="1:25" ht="24.75" customHeight="1" x14ac:dyDescent="0.25">
      <c r="A10" s="114"/>
      <c r="B10" s="107"/>
      <c r="C10" s="107"/>
      <c r="D10" s="107"/>
      <c r="E10" s="107"/>
      <c r="F10" s="9" t="s">
        <v>12</v>
      </c>
      <c r="G10" s="107" t="s">
        <v>13</v>
      </c>
      <c r="H10" s="107"/>
      <c r="I10" s="107"/>
      <c r="J10" s="107"/>
      <c r="K10" s="9" t="s">
        <v>12</v>
      </c>
      <c r="L10" s="107" t="s">
        <v>13</v>
      </c>
      <c r="M10" s="107"/>
      <c r="N10" s="107"/>
      <c r="O10" s="107"/>
      <c r="P10" s="107"/>
      <c r="Q10" s="107"/>
      <c r="R10" s="107"/>
      <c r="S10" s="141"/>
      <c r="T10" s="107"/>
      <c r="U10" s="116"/>
      <c r="V10" s="116"/>
      <c r="W10" s="116"/>
      <c r="X10" s="116"/>
      <c r="Y10" s="140"/>
    </row>
    <row r="11" spans="1:25" x14ac:dyDescent="0.25">
      <c r="A11" s="115"/>
      <c r="B11" s="9" t="s">
        <v>21</v>
      </c>
      <c r="C11" s="9" t="s">
        <v>21</v>
      </c>
      <c r="D11" s="9" t="s">
        <v>21</v>
      </c>
      <c r="E11" s="9" t="s">
        <v>21</v>
      </c>
      <c r="F11" s="9" t="s">
        <v>22</v>
      </c>
      <c r="G11" s="9" t="s">
        <v>22</v>
      </c>
      <c r="H11" s="9" t="s">
        <v>17</v>
      </c>
      <c r="I11" s="9" t="s">
        <v>18</v>
      </c>
      <c r="J11" s="107"/>
      <c r="K11" s="9" t="s">
        <v>22</v>
      </c>
      <c r="L11" s="9" t="s">
        <v>22</v>
      </c>
      <c r="M11" s="9" t="s">
        <v>17</v>
      </c>
      <c r="N11" s="9" t="s">
        <v>18</v>
      </c>
      <c r="O11" s="107"/>
      <c r="P11" s="107"/>
      <c r="Q11" s="107"/>
      <c r="R11" s="107"/>
      <c r="S11" s="141"/>
      <c r="T11" s="107"/>
      <c r="U11" s="116"/>
      <c r="V11" s="116"/>
      <c r="W11" s="116"/>
      <c r="X11" s="116"/>
      <c r="Y11" s="140"/>
    </row>
    <row r="12" spans="1:25" ht="19.5" customHeight="1" x14ac:dyDescent="0.25">
      <c r="A12" s="10" t="s">
        <v>139</v>
      </c>
      <c r="B12" s="14">
        <v>36</v>
      </c>
      <c r="C12" s="14"/>
      <c r="D12" s="10">
        <v>6.3</v>
      </c>
      <c r="E12" s="14"/>
      <c r="F12" s="14"/>
      <c r="G12" s="14">
        <v>230</v>
      </c>
      <c r="H12" s="13">
        <f>SQRT(3)*D12*G12*W20/1000</f>
        <v>2.323204393388667</v>
      </c>
      <c r="I12" s="12">
        <f>SQRT(3)*D12*G12*0.65/1000</f>
        <v>1.631332053108747</v>
      </c>
      <c r="J12" s="14">
        <v>55</v>
      </c>
      <c r="K12" s="14"/>
      <c r="L12" s="14">
        <v>240</v>
      </c>
      <c r="M12" s="13">
        <f>SQRT(3)*D12*L12*W21/1000</f>
        <v>2.4485206502980659</v>
      </c>
      <c r="N12" s="12">
        <f>SQRT(3)*I12*L12*0.65/1000</f>
        <v>0.44078580000000001</v>
      </c>
      <c r="O12" s="78">
        <v>70</v>
      </c>
      <c r="P12" s="78">
        <v>20</v>
      </c>
      <c r="Q12" s="78">
        <v>5</v>
      </c>
      <c r="R12" s="12">
        <v>0</v>
      </c>
      <c r="S12" s="14">
        <v>120</v>
      </c>
      <c r="T12" s="14">
        <v>55</v>
      </c>
      <c r="U12" s="14">
        <v>2</v>
      </c>
      <c r="V12" s="14">
        <v>45</v>
      </c>
      <c r="W12" s="14">
        <v>95</v>
      </c>
      <c r="X12" s="14">
        <v>37</v>
      </c>
      <c r="Y12" s="14">
        <v>123</v>
      </c>
    </row>
    <row r="13" spans="1:25" ht="19.5" customHeight="1" x14ac:dyDescent="0.25">
      <c r="A13" s="10" t="s">
        <v>24</v>
      </c>
      <c r="B13" s="14">
        <v>36</v>
      </c>
      <c r="C13" s="14"/>
      <c r="D13" s="10">
        <v>6.3</v>
      </c>
      <c r="E13" s="14"/>
      <c r="F13" s="14"/>
      <c r="G13" s="14">
        <v>370</v>
      </c>
      <c r="H13" s="13">
        <f>SQRT(3)*D13*G13*W20/1000</f>
        <v>3.737328806755682</v>
      </c>
      <c r="I13" s="12">
        <f>SQRT(3)*D13*G13*0.65/1000</f>
        <v>2.6243167810879844</v>
      </c>
      <c r="J13" s="14">
        <v>65</v>
      </c>
      <c r="K13" s="14"/>
      <c r="L13" s="14">
        <v>363</v>
      </c>
      <c r="M13" s="13">
        <f t="shared" ref="M13:M14" si="0">SQRT(3)*D13*L13*W22/1000</f>
        <v>3.7660338646405092</v>
      </c>
      <c r="N13" s="12">
        <f>SQRT(3)*I13*L13*0.65/1000</f>
        <v>1.0724989275000001</v>
      </c>
      <c r="O13" s="78">
        <v>140</v>
      </c>
      <c r="P13" s="78">
        <v>20</v>
      </c>
      <c r="Q13" s="78">
        <v>5</v>
      </c>
      <c r="R13" s="12">
        <v>0</v>
      </c>
      <c r="S13" s="14">
        <v>188</v>
      </c>
      <c r="T13" s="14">
        <v>78</v>
      </c>
      <c r="U13" s="14">
        <v>2</v>
      </c>
      <c r="V13" s="14">
        <v>55</v>
      </c>
      <c r="W13" s="14">
        <v>138</v>
      </c>
      <c r="X13" s="14">
        <v>107</v>
      </c>
      <c r="Y13" s="14">
        <v>188</v>
      </c>
    </row>
    <row r="14" spans="1:25" ht="20.25" customHeight="1" x14ac:dyDescent="0.25">
      <c r="A14" s="10" t="s">
        <v>138</v>
      </c>
      <c r="B14" s="14">
        <v>36</v>
      </c>
      <c r="C14" s="14"/>
      <c r="D14" s="10">
        <v>6.3</v>
      </c>
      <c r="E14" s="14"/>
      <c r="F14" s="14"/>
      <c r="G14" s="14">
        <v>340</v>
      </c>
      <c r="H14" s="13">
        <f>SQRT(3)*D14*G14*W20/1000</f>
        <v>3.4343021467484647</v>
      </c>
      <c r="I14" s="12">
        <f>SQRT(3)*D14*G14*0.65/1000</f>
        <v>2.4115343393781479</v>
      </c>
      <c r="J14" s="14">
        <v>70</v>
      </c>
      <c r="K14" s="14"/>
      <c r="L14" s="14">
        <v>410</v>
      </c>
      <c r="M14" s="13">
        <f t="shared" si="0"/>
        <v>4.4738098350657216</v>
      </c>
      <c r="N14" s="12">
        <f>SQRT(3)*I14*L14*0.65/1000</f>
        <v>1.1131438499999999</v>
      </c>
      <c r="O14" s="78">
        <v>120</v>
      </c>
      <c r="P14" s="78">
        <v>20</v>
      </c>
      <c r="Q14" s="78">
        <v>5</v>
      </c>
      <c r="R14" s="12">
        <v>0</v>
      </c>
      <c r="S14" s="14">
        <v>211</v>
      </c>
      <c r="T14" s="14">
        <v>70</v>
      </c>
      <c r="U14" s="14">
        <v>2</v>
      </c>
      <c r="V14" s="14">
        <v>70</v>
      </c>
      <c r="W14" s="14">
        <v>156</v>
      </c>
      <c r="X14" s="14">
        <v>43</v>
      </c>
      <c r="Y14" s="14">
        <v>205</v>
      </c>
    </row>
    <row r="15" spans="1:25" ht="42.75" customHeight="1" x14ac:dyDescent="0.25"/>
    <row r="16" spans="1:25" x14ac:dyDescent="0.25">
      <c r="A16" s="11" t="s">
        <v>26</v>
      </c>
    </row>
    <row r="17" spans="1:25" x14ac:dyDescent="0.25">
      <c r="A17" s="90" t="s">
        <v>27</v>
      </c>
      <c r="B17" s="90"/>
      <c r="C17" s="107" t="s">
        <v>28</v>
      </c>
      <c r="D17" s="107"/>
      <c r="E17" s="107"/>
      <c r="F17" s="107"/>
      <c r="G17" s="107"/>
      <c r="H17" s="107"/>
      <c r="I17" s="107"/>
      <c r="J17" s="107"/>
      <c r="K17" s="107"/>
      <c r="L17" s="107"/>
      <c r="M17" s="107" t="s">
        <v>29</v>
      </c>
      <c r="N17" s="107"/>
      <c r="O17" s="107"/>
      <c r="P17" s="107"/>
      <c r="Q17" s="107"/>
      <c r="R17" s="107"/>
      <c r="S17" s="107"/>
      <c r="T17" s="107"/>
      <c r="U17" s="107"/>
      <c r="V17" s="107"/>
      <c r="W17" s="100" t="s">
        <v>30</v>
      </c>
      <c r="X17" s="110" t="s">
        <v>31</v>
      </c>
      <c r="Y17" s="100" t="s">
        <v>32</v>
      </c>
    </row>
    <row r="18" spans="1:25" x14ac:dyDescent="0.25">
      <c r="A18" s="90"/>
      <c r="B18" s="90"/>
      <c r="C18" s="107" t="s">
        <v>33</v>
      </c>
      <c r="D18" s="107"/>
      <c r="E18" s="107"/>
      <c r="F18" s="107"/>
      <c r="G18" s="107" t="s">
        <v>34</v>
      </c>
      <c r="H18" s="107"/>
      <c r="I18" s="107" t="s">
        <v>35</v>
      </c>
      <c r="J18" s="107"/>
      <c r="K18" s="107" t="s">
        <v>36</v>
      </c>
      <c r="L18" s="107"/>
      <c r="M18" s="107" t="s">
        <v>33</v>
      </c>
      <c r="N18" s="107"/>
      <c r="O18" s="107"/>
      <c r="P18" s="107"/>
      <c r="Q18" s="107" t="s">
        <v>34</v>
      </c>
      <c r="R18" s="107"/>
      <c r="S18" s="107" t="s">
        <v>35</v>
      </c>
      <c r="T18" s="107"/>
      <c r="U18" s="107" t="s">
        <v>37</v>
      </c>
      <c r="V18" s="107"/>
      <c r="W18" s="109"/>
      <c r="X18" s="111"/>
      <c r="Y18" s="109"/>
    </row>
    <row r="19" spans="1:25" x14ac:dyDescent="0.25">
      <c r="A19" s="90"/>
      <c r="B19" s="90"/>
      <c r="C19" s="107" t="s">
        <v>38</v>
      </c>
      <c r="D19" s="107"/>
      <c r="E19" s="107" t="s">
        <v>39</v>
      </c>
      <c r="F19" s="107"/>
      <c r="G19" s="107"/>
      <c r="H19" s="107"/>
      <c r="I19" s="107"/>
      <c r="J19" s="107"/>
      <c r="K19" s="107"/>
      <c r="L19" s="107"/>
      <c r="M19" s="107" t="s">
        <v>38</v>
      </c>
      <c r="N19" s="107"/>
      <c r="O19" s="107" t="s">
        <v>39</v>
      </c>
      <c r="P19" s="107"/>
      <c r="Q19" s="107"/>
      <c r="R19" s="107"/>
      <c r="S19" s="107"/>
      <c r="T19" s="107"/>
      <c r="U19" s="107"/>
      <c r="V19" s="107"/>
      <c r="W19" s="101"/>
      <c r="X19" s="112"/>
      <c r="Y19" s="101"/>
    </row>
    <row r="20" spans="1:25" x14ac:dyDescent="0.25">
      <c r="A20" s="90" t="s">
        <v>68</v>
      </c>
      <c r="B20" s="90"/>
      <c r="C20" s="94">
        <v>18447.384999999998</v>
      </c>
      <c r="D20" s="95"/>
      <c r="E20" s="94">
        <v>18454.537</v>
      </c>
      <c r="F20" s="95"/>
      <c r="G20" s="89">
        <f>E20-C20</f>
        <v>7.1520000000018626</v>
      </c>
      <c r="H20" s="89"/>
      <c r="I20" s="127">
        <v>9600</v>
      </c>
      <c r="J20" s="128"/>
      <c r="K20" s="89">
        <f>G20*I20</f>
        <v>68659.200000017881</v>
      </c>
      <c r="L20" s="89"/>
      <c r="M20" s="89">
        <v>10728.59</v>
      </c>
      <c r="N20" s="89"/>
      <c r="O20" s="89">
        <v>10731.513000000001</v>
      </c>
      <c r="P20" s="89"/>
      <c r="Q20" s="89">
        <f>O20-M20</f>
        <v>2.9230000000006839</v>
      </c>
      <c r="R20" s="89"/>
      <c r="S20" s="127">
        <v>9600</v>
      </c>
      <c r="T20" s="128"/>
      <c r="U20" s="89">
        <f>Q20*S20</f>
        <v>28060.800000006566</v>
      </c>
      <c r="V20" s="89"/>
      <c r="W20" s="16">
        <f>K20/SQRT(K20*K20+(U20*U20))</f>
        <v>0.92567472871322865</v>
      </c>
      <c r="X20" s="14"/>
      <c r="Y20" s="15">
        <f>U20/K20</f>
        <v>0.40869686800893773</v>
      </c>
    </row>
    <row r="21" spans="1:25" x14ac:dyDescent="0.25">
      <c r="A21" s="142" t="s">
        <v>69</v>
      </c>
      <c r="B21" s="142"/>
      <c r="C21" s="94">
        <v>51568.89</v>
      </c>
      <c r="D21" s="95"/>
      <c r="E21" s="94">
        <v>51579.805999999997</v>
      </c>
      <c r="F21" s="95"/>
      <c r="G21" s="137">
        <f>E21-C21</f>
        <v>10.915999999997439</v>
      </c>
      <c r="H21" s="137"/>
      <c r="I21" s="138">
        <v>7200</v>
      </c>
      <c r="J21" s="139"/>
      <c r="K21" s="137">
        <f>G21*I21</f>
        <v>78595.19999998156</v>
      </c>
      <c r="L21" s="137"/>
      <c r="M21" s="137">
        <v>25300.99</v>
      </c>
      <c r="N21" s="137"/>
      <c r="O21" s="137">
        <v>25305.132000000001</v>
      </c>
      <c r="P21" s="137"/>
      <c r="Q21" s="137">
        <f>O21-M21</f>
        <v>4.1419999999998254</v>
      </c>
      <c r="R21" s="137"/>
      <c r="S21" s="138">
        <v>7200</v>
      </c>
      <c r="T21" s="139"/>
      <c r="U21" s="89">
        <f>Q21*S21</f>
        <v>29822.399999998743</v>
      </c>
      <c r="V21" s="89"/>
      <c r="W21" s="16">
        <f>K21/SQRT(K21*K21+(U21*U21))</f>
        <v>0.93495638661768921</v>
      </c>
      <c r="X21" s="14"/>
      <c r="Y21" s="15">
        <f>U21/K21</f>
        <v>0.37944301942110636</v>
      </c>
    </row>
    <row r="22" spans="1:25" x14ac:dyDescent="0.25">
      <c r="A22" s="77" t="s">
        <v>70</v>
      </c>
      <c r="B22" s="77"/>
      <c r="C22" s="89">
        <v>34046.07</v>
      </c>
      <c r="D22" s="89"/>
      <c r="E22" s="89">
        <v>34053.279999999999</v>
      </c>
      <c r="F22" s="89"/>
      <c r="G22" s="89">
        <f t="shared" ref="G22:G24" si="1">E22-C22</f>
        <v>7.2099999999991269</v>
      </c>
      <c r="H22" s="89"/>
      <c r="I22" s="126">
        <v>14000</v>
      </c>
      <c r="J22" s="126"/>
      <c r="K22" s="89">
        <f t="shared" ref="K22:K24" si="2">G22*I22</f>
        <v>100939.99999998778</v>
      </c>
      <c r="L22" s="89"/>
      <c r="M22" s="89">
        <v>13568.48</v>
      </c>
      <c r="N22" s="89"/>
      <c r="O22" s="89">
        <v>13570.83</v>
      </c>
      <c r="P22" s="89"/>
      <c r="Q22" s="89">
        <f t="shared" ref="Q22:Q24" si="3">O22-M22</f>
        <v>2.3500000000003638</v>
      </c>
      <c r="R22" s="89"/>
      <c r="S22" s="126">
        <v>14000</v>
      </c>
      <c r="T22" s="126"/>
      <c r="U22" s="124">
        <f t="shared" ref="U22:U24" si="4">Q22*S22</f>
        <v>32900.000000005093</v>
      </c>
      <c r="V22" s="89"/>
      <c r="W22" s="16">
        <f t="shared" ref="W22:W24" si="5">K22/SQRT(K22*K22+(U22*U22))</f>
        <v>0.95077207815271547</v>
      </c>
      <c r="X22" s="14"/>
      <c r="Y22" s="15">
        <f t="shared" ref="Y22:Y24" si="6">U22/K22</f>
        <v>0.32593619972269744</v>
      </c>
    </row>
    <row r="23" spans="1:25" x14ac:dyDescent="0.25">
      <c r="A23" s="125" t="s">
        <v>71</v>
      </c>
      <c r="B23" s="125"/>
      <c r="C23" s="89">
        <v>7431.8450000000003</v>
      </c>
      <c r="D23" s="89"/>
      <c r="E23" s="89">
        <v>7432.3549999999996</v>
      </c>
      <c r="F23" s="89"/>
      <c r="G23" s="89">
        <f t="shared" si="1"/>
        <v>0.50999999999930878</v>
      </c>
      <c r="H23" s="89"/>
      <c r="I23" s="126">
        <v>10500</v>
      </c>
      <c r="J23" s="126"/>
      <c r="K23" s="89">
        <f t="shared" si="2"/>
        <v>5354.9999999927422</v>
      </c>
      <c r="L23" s="89"/>
      <c r="M23" s="89">
        <v>241.28200000000001</v>
      </c>
      <c r="N23" s="89"/>
      <c r="O23" s="89">
        <v>241.285</v>
      </c>
      <c r="P23" s="89"/>
      <c r="Q23" s="89">
        <f t="shared" si="3"/>
        <v>2.9999999999859028E-3</v>
      </c>
      <c r="R23" s="89"/>
      <c r="S23" s="126">
        <v>10500</v>
      </c>
      <c r="T23" s="126"/>
      <c r="U23" s="124">
        <f t="shared" si="4"/>
        <v>31.49999999985198</v>
      </c>
      <c r="V23" s="89"/>
      <c r="W23" s="16">
        <f t="shared" si="5"/>
        <v>0.99998269941091378</v>
      </c>
      <c r="X23" s="14"/>
      <c r="Y23" s="15">
        <f t="shared" si="6"/>
        <v>5.8823529411568013E-3</v>
      </c>
    </row>
    <row r="24" spans="1:25" x14ac:dyDescent="0.25">
      <c r="A24" s="77" t="s">
        <v>72</v>
      </c>
      <c r="B24" s="77"/>
      <c r="C24" s="89">
        <v>5588.7120000000004</v>
      </c>
      <c r="D24" s="89"/>
      <c r="E24" s="89">
        <v>5591.11</v>
      </c>
      <c r="F24" s="89"/>
      <c r="G24" s="89">
        <f t="shared" si="1"/>
        <v>2.3979999999992287</v>
      </c>
      <c r="H24" s="89"/>
      <c r="I24" s="126">
        <v>10500</v>
      </c>
      <c r="J24" s="126"/>
      <c r="K24" s="89">
        <f t="shared" si="2"/>
        <v>25178.999999991902</v>
      </c>
      <c r="L24" s="89"/>
      <c r="M24" s="89">
        <v>367.97699999999998</v>
      </c>
      <c r="N24" s="89"/>
      <c r="O24" s="89">
        <v>367.98099999999999</v>
      </c>
      <c r="P24" s="89"/>
      <c r="Q24" s="89">
        <f t="shared" si="3"/>
        <v>4.0000000000190994E-3</v>
      </c>
      <c r="R24" s="89"/>
      <c r="S24" s="126">
        <v>10500</v>
      </c>
      <c r="T24" s="126"/>
      <c r="U24" s="124">
        <f t="shared" si="4"/>
        <v>42.000000000200544</v>
      </c>
      <c r="V24" s="89"/>
      <c r="W24" s="16">
        <f t="shared" si="5"/>
        <v>0.99999860879630276</v>
      </c>
      <c r="X24" s="14"/>
      <c r="Y24" s="15">
        <f t="shared" si="6"/>
        <v>1.6680567139367747E-3</v>
      </c>
    </row>
    <row r="25" spans="1:25" ht="15" customHeight="1" x14ac:dyDescent="0.25">
      <c r="A25" s="133" t="s">
        <v>73</v>
      </c>
      <c r="B25" s="23">
        <v>20</v>
      </c>
      <c r="C25" s="129">
        <v>0.33200000000000002</v>
      </c>
      <c r="D25" s="130"/>
      <c r="E25" s="129">
        <v>0.33229999999999998</v>
      </c>
      <c r="F25" s="130"/>
      <c r="G25" s="134">
        <f t="shared" ref="G25:G27" si="7">E25-C25</f>
        <v>2.9999999999996696E-4</v>
      </c>
      <c r="H25" s="134"/>
      <c r="I25" s="135">
        <v>2400</v>
      </c>
      <c r="J25" s="136"/>
      <c r="K25" s="134">
        <f t="shared" ref="K25:K27" si="8">G25*I25</f>
        <v>0.7199999999999207</v>
      </c>
      <c r="L25" s="134"/>
      <c r="M25" s="134">
        <v>0.76890000000000003</v>
      </c>
      <c r="N25" s="134"/>
      <c r="O25" s="134">
        <v>0.76980000000000004</v>
      </c>
      <c r="P25" s="134"/>
      <c r="Q25" s="134">
        <f t="shared" ref="Q25:Q27" si="9">O25-M25</f>
        <v>9.000000000000119E-4</v>
      </c>
      <c r="R25" s="134"/>
      <c r="S25" s="135">
        <v>2400</v>
      </c>
      <c r="T25" s="136"/>
      <c r="U25" s="89">
        <f t="shared" ref="U25:U27" si="10">Q25*S25</f>
        <v>2.1600000000000286</v>
      </c>
      <c r="V25" s="89"/>
      <c r="W25" s="16">
        <v>0</v>
      </c>
      <c r="X25" s="14"/>
      <c r="Y25" s="15">
        <v>0</v>
      </c>
    </row>
    <row r="26" spans="1:25" x14ac:dyDescent="0.25">
      <c r="A26" s="133"/>
      <c r="B26" s="22" t="s">
        <v>74</v>
      </c>
      <c r="C26" s="94">
        <v>9069.4138999999996</v>
      </c>
      <c r="D26" s="95"/>
      <c r="E26" s="94">
        <v>9081.0573000000004</v>
      </c>
      <c r="F26" s="95"/>
      <c r="G26" s="89">
        <f t="shared" si="7"/>
        <v>11.643400000000838</v>
      </c>
      <c r="H26" s="89"/>
      <c r="I26" s="127">
        <v>3600</v>
      </c>
      <c r="J26" s="128"/>
      <c r="K26" s="89">
        <f t="shared" si="8"/>
        <v>41916.240000003017</v>
      </c>
      <c r="L26" s="89"/>
      <c r="M26" s="89">
        <v>3684.2759000000001</v>
      </c>
      <c r="N26" s="89"/>
      <c r="O26" s="89">
        <v>3688.0873000000001</v>
      </c>
      <c r="P26" s="89"/>
      <c r="Q26" s="89">
        <f t="shared" si="9"/>
        <v>3.8114000000000487</v>
      </c>
      <c r="R26" s="89"/>
      <c r="S26" s="127">
        <v>3600</v>
      </c>
      <c r="T26" s="128"/>
      <c r="U26" s="89">
        <f t="shared" si="10"/>
        <v>13721.040000000175</v>
      </c>
      <c r="V26" s="89"/>
      <c r="W26" s="16">
        <f t="shared" ref="W26:W27" si="11">K26/SQRT(K26*K26+(U26*U26))</f>
        <v>0.95037703433156462</v>
      </c>
      <c r="X26" s="14"/>
      <c r="Y26" s="15">
        <f t="shared" ref="Y26:Y27" si="12">U26/K26</f>
        <v>0.32734424652590949</v>
      </c>
    </row>
    <row r="27" spans="1:25" x14ac:dyDescent="0.25">
      <c r="A27" s="133"/>
      <c r="B27" s="22">
        <v>22</v>
      </c>
      <c r="C27" s="94">
        <v>4313.3729999999996</v>
      </c>
      <c r="D27" s="95"/>
      <c r="E27" s="94">
        <v>4319.16</v>
      </c>
      <c r="F27" s="95"/>
      <c r="G27" s="89">
        <f t="shared" si="7"/>
        <v>5.7870000000002619</v>
      </c>
      <c r="H27" s="89"/>
      <c r="I27" s="127">
        <v>1800</v>
      </c>
      <c r="J27" s="128"/>
      <c r="K27" s="89">
        <f t="shared" si="8"/>
        <v>10416.600000000471</v>
      </c>
      <c r="L27" s="89"/>
      <c r="M27" s="89">
        <v>3484.48</v>
      </c>
      <c r="N27" s="89"/>
      <c r="O27" s="89">
        <v>3488.01</v>
      </c>
      <c r="P27" s="89"/>
      <c r="Q27" s="89">
        <f t="shared" si="9"/>
        <v>3.5300000000002001</v>
      </c>
      <c r="R27" s="89"/>
      <c r="S27" s="127">
        <v>1800</v>
      </c>
      <c r="T27" s="128"/>
      <c r="U27" s="89">
        <f t="shared" si="10"/>
        <v>6354.0000000003602</v>
      </c>
      <c r="V27" s="89"/>
      <c r="W27" s="16">
        <f t="shared" si="11"/>
        <v>0.85370820074188236</v>
      </c>
      <c r="X27" s="14"/>
      <c r="Y27" s="15">
        <f t="shared" si="12"/>
        <v>0.60998790392259206</v>
      </c>
    </row>
    <row r="28" spans="1:25" x14ac:dyDescent="0.25">
      <c r="A28" s="133"/>
      <c r="B28" s="22">
        <v>23</v>
      </c>
      <c r="C28" s="94">
        <v>6732.8498</v>
      </c>
      <c r="D28" s="95"/>
      <c r="E28" s="94">
        <v>6733.1336000000001</v>
      </c>
      <c r="F28" s="95"/>
      <c r="G28" s="89">
        <f t="shared" ref="G28" si="13">E28-C28</f>
        <v>0.28380000000015571</v>
      </c>
      <c r="H28" s="89"/>
      <c r="I28" s="127">
        <v>1800</v>
      </c>
      <c r="J28" s="128"/>
      <c r="K28" s="89">
        <f t="shared" ref="K28" si="14">G28*I28</f>
        <v>510.84000000028027</v>
      </c>
      <c r="L28" s="89"/>
      <c r="M28" s="89">
        <v>5432.2245999999996</v>
      </c>
      <c r="N28" s="89"/>
      <c r="O28" s="89">
        <v>5432.3365000000003</v>
      </c>
      <c r="P28" s="89"/>
      <c r="Q28" s="89">
        <f t="shared" ref="Q28" si="15">O28-M28</f>
        <v>0.11190000000078726</v>
      </c>
      <c r="R28" s="89"/>
      <c r="S28" s="127">
        <v>1800</v>
      </c>
      <c r="T28" s="128"/>
      <c r="U28" s="89">
        <f t="shared" ref="U28" si="16">Q28*S28</f>
        <v>201.42000000141707</v>
      </c>
      <c r="V28" s="89"/>
      <c r="W28" s="16">
        <f t="shared" ref="W28" si="17">K28/SQRT(K28*K28+(U28*U28))</f>
        <v>0.93029656399178773</v>
      </c>
      <c r="X28" s="14"/>
      <c r="Y28" s="15">
        <f t="shared" ref="Y28" si="18">U28/K28</f>
        <v>0.39429175475942868</v>
      </c>
    </row>
    <row r="29" spans="1:25" x14ac:dyDescent="0.25">
      <c r="A29" s="133"/>
      <c r="B29" s="22">
        <v>24</v>
      </c>
      <c r="C29" s="94">
        <v>25577.77</v>
      </c>
      <c r="D29" s="95"/>
      <c r="E29" s="94">
        <v>25585.414000000001</v>
      </c>
      <c r="F29" s="95"/>
      <c r="G29" s="89">
        <f t="shared" ref="G29" si="19">E29-C29</f>
        <v>7.6440000000002328</v>
      </c>
      <c r="H29" s="89"/>
      <c r="I29" s="127">
        <v>1800</v>
      </c>
      <c r="J29" s="128"/>
      <c r="K29" s="89">
        <f t="shared" ref="K29" si="20">G29*I29</f>
        <v>13759.200000000419</v>
      </c>
      <c r="L29" s="89"/>
      <c r="M29" s="89">
        <v>16910.521000000001</v>
      </c>
      <c r="N29" s="89"/>
      <c r="O29" s="94">
        <v>16913.550999999999</v>
      </c>
      <c r="P29" s="95"/>
      <c r="Q29" s="89">
        <f t="shared" ref="Q29" si="21">O29-M29</f>
        <v>3.0299999999988358</v>
      </c>
      <c r="R29" s="89"/>
      <c r="S29" s="127">
        <v>1800</v>
      </c>
      <c r="T29" s="128"/>
      <c r="U29" s="89">
        <f t="shared" ref="U29" si="22">Q29*S29</f>
        <v>5453.9999999979045</v>
      </c>
      <c r="V29" s="89"/>
      <c r="W29" s="16">
        <f t="shared" ref="W29" si="23">K29/SQRT(K29*K29+(U29*U29))</f>
        <v>0.92962962687588713</v>
      </c>
      <c r="X29" s="14"/>
      <c r="Y29" s="15">
        <f t="shared" ref="Y29" si="24">U29/K29</f>
        <v>0.39638932496058915</v>
      </c>
    </row>
    <row r="30" spans="1:25" x14ac:dyDescent="0.25">
      <c r="A30" s="133"/>
      <c r="B30" s="22" t="s">
        <v>75</v>
      </c>
      <c r="C30" s="94">
        <v>11626.801299999999</v>
      </c>
      <c r="D30" s="95"/>
      <c r="E30" s="94">
        <v>11639.6571</v>
      </c>
      <c r="F30" s="95"/>
      <c r="G30" s="89">
        <f t="shared" ref="G30:G32" si="25">E30-C30</f>
        <v>12.855800000001182</v>
      </c>
      <c r="H30" s="89"/>
      <c r="I30" s="127">
        <v>2400</v>
      </c>
      <c r="J30" s="128"/>
      <c r="K30" s="89">
        <f t="shared" ref="K30:K32" si="26">G30*I30</f>
        <v>30853.920000002836</v>
      </c>
      <c r="L30" s="89"/>
      <c r="M30" s="89">
        <v>4610.8999999999996</v>
      </c>
      <c r="N30" s="89"/>
      <c r="O30" s="89">
        <v>4616.26</v>
      </c>
      <c r="P30" s="89"/>
      <c r="Q30" s="89">
        <f t="shared" ref="Q30:Q32" si="27">O30-M30</f>
        <v>5.3600000000005821</v>
      </c>
      <c r="R30" s="89"/>
      <c r="S30" s="127">
        <v>2400</v>
      </c>
      <c r="T30" s="128"/>
      <c r="U30" s="89">
        <f t="shared" ref="U30:U32" si="28">Q30*S30</f>
        <v>12864.000000001397</v>
      </c>
      <c r="V30" s="89"/>
      <c r="W30" s="16">
        <f t="shared" ref="W30:W32" si="29">K30/SQRT(K30*K30+(U30*U30))</f>
        <v>0.92298981008191772</v>
      </c>
      <c r="X30" s="14"/>
      <c r="Y30" s="15">
        <f t="shared" ref="Y30:Y32" si="30">U30/K30</f>
        <v>0.41693243516545758</v>
      </c>
    </row>
    <row r="31" spans="1:25" x14ac:dyDescent="0.25">
      <c r="A31" s="133"/>
      <c r="B31" s="22" t="s">
        <v>76</v>
      </c>
      <c r="C31" s="94">
        <v>5566.1908999999996</v>
      </c>
      <c r="D31" s="95"/>
      <c r="E31" s="94">
        <v>5572.6800999999996</v>
      </c>
      <c r="F31" s="95"/>
      <c r="G31" s="89">
        <f t="shared" si="25"/>
        <v>6.4891999999999825</v>
      </c>
      <c r="H31" s="89"/>
      <c r="I31" s="127">
        <v>2400</v>
      </c>
      <c r="J31" s="128"/>
      <c r="K31" s="89">
        <f t="shared" si="26"/>
        <v>15574.079999999958</v>
      </c>
      <c r="L31" s="89"/>
      <c r="M31" s="89">
        <v>4729.7737999999999</v>
      </c>
      <c r="N31" s="89"/>
      <c r="O31" s="89">
        <v>4732.0439999999999</v>
      </c>
      <c r="P31" s="89"/>
      <c r="Q31" s="89">
        <f t="shared" si="27"/>
        <v>2.2701999999999316</v>
      </c>
      <c r="R31" s="89"/>
      <c r="S31" s="127">
        <v>2400</v>
      </c>
      <c r="T31" s="128"/>
      <c r="U31" s="89">
        <f t="shared" si="28"/>
        <v>5448.4799999998359</v>
      </c>
      <c r="V31" s="89"/>
      <c r="W31" s="16">
        <f t="shared" si="29"/>
        <v>0.94390460851572366</v>
      </c>
      <c r="X31" s="14"/>
      <c r="Y31" s="15">
        <f t="shared" si="30"/>
        <v>0.34984281575539938</v>
      </c>
    </row>
    <row r="32" spans="1:25" x14ac:dyDescent="0.25">
      <c r="A32" s="24"/>
      <c r="B32" s="22" t="s">
        <v>77</v>
      </c>
      <c r="C32" s="89">
        <v>13850.910099999999</v>
      </c>
      <c r="D32" s="89"/>
      <c r="E32" s="89">
        <v>13867.2862</v>
      </c>
      <c r="F32" s="89"/>
      <c r="G32" s="89">
        <f t="shared" si="25"/>
        <v>16.376100000001315</v>
      </c>
      <c r="H32" s="89"/>
      <c r="I32" s="127">
        <v>2400</v>
      </c>
      <c r="J32" s="128"/>
      <c r="K32" s="89">
        <f t="shared" si="26"/>
        <v>39302.640000003157</v>
      </c>
      <c r="L32" s="89"/>
      <c r="M32" s="89">
        <v>7160.9197000000004</v>
      </c>
      <c r="N32" s="89"/>
      <c r="O32" s="89">
        <v>7168.3485000000001</v>
      </c>
      <c r="P32" s="89"/>
      <c r="Q32" s="89">
        <f t="shared" si="27"/>
        <v>7.4287999999996828</v>
      </c>
      <c r="R32" s="89"/>
      <c r="S32" s="127">
        <v>2400</v>
      </c>
      <c r="T32" s="128"/>
      <c r="U32" s="89">
        <f t="shared" si="28"/>
        <v>17829.119999999239</v>
      </c>
      <c r="V32" s="89"/>
      <c r="W32" s="16">
        <f t="shared" si="29"/>
        <v>0.91067797894236246</v>
      </c>
      <c r="X32" s="14"/>
      <c r="Y32" s="15">
        <f t="shared" si="30"/>
        <v>0.45363670226727282</v>
      </c>
    </row>
    <row r="33" spans="1:25" x14ac:dyDescent="0.25">
      <c r="I33" s="32"/>
      <c r="J33" s="32"/>
      <c r="S33" s="32"/>
      <c r="T33" s="32"/>
    </row>
    <row r="34" spans="1:25" x14ac:dyDescent="0.25">
      <c r="A34" s="8" t="s">
        <v>45</v>
      </c>
    </row>
    <row r="35" spans="1:25" x14ac:dyDescent="0.25">
      <c r="A35" s="100" t="s">
        <v>46</v>
      </c>
      <c r="B35" s="102" t="s">
        <v>47</v>
      </c>
      <c r="C35" s="103"/>
      <c r="D35" s="106" t="s">
        <v>48</v>
      </c>
      <c r="E35" s="106"/>
      <c r="F35" s="106"/>
      <c r="G35" s="106"/>
      <c r="H35" s="106"/>
      <c r="I35" s="106" t="s">
        <v>49</v>
      </c>
      <c r="J35" s="106"/>
      <c r="K35" s="106"/>
      <c r="L35" s="106"/>
      <c r="M35" s="106"/>
      <c r="N35" t="s">
        <v>50</v>
      </c>
    </row>
    <row r="36" spans="1:25" x14ac:dyDescent="0.25">
      <c r="A36" s="101"/>
      <c r="B36" s="104"/>
      <c r="C36" s="105"/>
      <c r="D36" s="106" t="s">
        <v>51</v>
      </c>
      <c r="E36" s="106"/>
      <c r="F36" s="106"/>
      <c r="G36" s="106" t="s">
        <v>52</v>
      </c>
      <c r="H36" s="106"/>
      <c r="I36" s="106" t="s">
        <v>51</v>
      </c>
      <c r="J36" s="106"/>
      <c r="K36" s="106"/>
      <c r="L36" s="106" t="s">
        <v>52</v>
      </c>
      <c r="M36" s="106"/>
      <c r="P36" s="18" t="s">
        <v>53</v>
      </c>
      <c r="T36" s="96" t="s">
        <v>52</v>
      </c>
      <c r="U36" s="96"/>
      <c r="W36" s="96" t="s">
        <v>54</v>
      </c>
      <c r="X36" s="96"/>
    </row>
    <row r="37" spans="1:25" x14ac:dyDescent="0.25">
      <c r="A37" s="10"/>
      <c r="B37" s="10"/>
      <c r="C37" s="10"/>
      <c r="D37" s="97"/>
      <c r="E37" s="98"/>
      <c r="F37" s="99"/>
      <c r="G37" s="97"/>
      <c r="H37" s="99"/>
      <c r="I37" s="97"/>
      <c r="J37" s="98"/>
      <c r="K37" s="99"/>
      <c r="L37" s="97"/>
      <c r="M37" s="99"/>
    </row>
    <row r="38" spans="1:25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t="s">
        <v>55</v>
      </c>
    </row>
    <row r="39" spans="1:25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P39" s="96" t="s">
        <v>56</v>
      </c>
      <c r="Q39" s="96"/>
      <c r="R39" s="96"/>
      <c r="T39" s="96" t="s">
        <v>52</v>
      </c>
      <c r="U39" s="96"/>
      <c r="W39" s="96" t="s">
        <v>54</v>
      </c>
      <c r="X39" s="96"/>
    </row>
    <row r="40" spans="1:25" ht="27.75" customHeight="1" x14ac:dyDescent="0.25"/>
    <row r="41" spans="1:25" hidden="1" x14ac:dyDescent="0.25"/>
    <row r="42" spans="1:25" hidden="1" x14ac:dyDescent="0.25"/>
    <row r="43" spans="1:25" ht="15" customHeight="1" x14ac:dyDescent="0.25">
      <c r="A43" s="37"/>
      <c r="B43" s="37"/>
      <c r="C43" s="25"/>
      <c r="D43" s="25"/>
      <c r="E43" s="118"/>
      <c r="F43" s="37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131"/>
      <c r="X43" s="132"/>
      <c r="Y43" s="131"/>
    </row>
    <row r="44" spans="1:25" ht="15" customHeight="1" x14ac:dyDescent="0.25">
      <c r="A44" s="37"/>
      <c r="B44" s="37"/>
      <c r="C44" s="25"/>
      <c r="D44" s="25"/>
      <c r="E44" s="119"/>
      <c r="F44" s="37"/>
      <c r="G44" s="42"/>
      <c r="H44" s="76"/>
      <c r="I44" s="73"/>
      <c r="J44" s="74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131"/>
      <c r="X44" s="132"/>
      <c r="Y44" s="131"/>
    </row>
    <row r="45" spans="1:25" x14ac:dyDescent="0.25">
      <c r="A45" s="37"/>
      <c r="B45" s="37"/>
      <c r="C45" s="25"/>
      <c r="D45" s="25"/>
      <c r="E45" s="119"/>
      <c r="F45" s="37"/>
      <c r="G45" s="25"/>
      <c r="H45" s="76"/>
      <c r="I45" s="73"/>
      <c r="J45" s="74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131"/>
      <c r="X45" s="132"/>
      <c r="Y45" s="131"/>
    </row>
    <row r="46" spans="1:25" ht="15" customHeight="1" x14ac:dyDescent="0.25">
      <c r="A46" s="38"/>
      <c r="B46" s="38"/>
      <c r="C46" s="35"/>
      <c r="D46" s="35"/>
      <c r="E46" s="119"/>
      <c r="F46" s="25"/>
      <c r="G46" s="25"/>
      <c r="H46" s="47"/>
      <c r="I46" s="73"/>
      <c r="J46" s="74"/>
      <c r="K46" s="32"/>
      <c r="L46" s="32"/>
      <c r="M46" s="35"/>
      <c r="N46" s="35"/>
      <c r="O46" s="35"/>
      <c r="P46" s="35"/>
      <c r="Q46" s="35"/>
      <c r="R46" s="35"/>
      <c r="S46" s="32"/>
      <c r="T46" s="32"/>
      <c r="U46" s="32"/>
      <c r="V46" s="32"/>
      <c r="W46" s="33"/>
      <c r="X46" s="27"/>
      <c r="Y46" s="33"/>
    </row>
    <row r="47" spans="1:25" ht="15" customHeight="1" x14ac:dyDescent="0.25">
      <c r="A47" s="38"/>
      <c r="B47" s="38"/>
      <c r="C47" s="35"/>
      <c r="D47" s="35"/>
      <c r="E47" s="118"/>
      <c r="F47" s="25"/>
      <c r="G47" s="25"/>
      <c r="H47" s="25"/>
      <c r="I47" s="25"/>
      <c r="J47" s="25"/>
      <c r="K47" s="32"/>
      <c r="L47" s="32"/>
      <c r="M47" s="35"/>
      <c r="N47" s="35"/>
      <c r="O47" s="35"/>
      <c r="P47" s="35"/>
      <c r="Q47" s="35"/>
      <c r="R47" s="35"/>
      <c r="S47" s="32"/>
      <c r="T47" s="32"/>
      <c r="U47" s="32"/>
      <c r="V47" s="32"/>
      <c r="W47" s="33"/>
      <c r="X47" s="27"/>
      <c r="Y47" s="33"/>
    </row>
    <row r="48" spans="1:25" ht="15" customHeight="1" x14ac:dyDescent="0.25">
      <c r="A48" s="38"/>
      <c r="B48" s="38"/>
      <c r="C48" s="35"/>
      <c r="D48" s="35"/>
      <c r="E48" s="119"/>
      <c r="F48" s="25"/>
      <c r="G48" s="42"/>
      <c r="H48" s="76"/>
      <c r="I48" s="73"/>
      <c r="J48" s="74"/>
      <c r="K48" s="32"/>
      <c r="L48" s="32"/>
      <c r="M48" s="35"/>
      <c r="N48" s="35"/>
      <c r="O48" s="35"/>
      <c r="P48" s="35"/>
      <c r="Q48" s="35"/>
      <c r="R48" s="35"/>
      <c r="S48" s="32"/>
      <c r="T48" s="32"/>
      <c r="U48" s="32"/>
      <c r="V48" s="32"/>
      <c r="W48" s="33"/>
      <c r="X48" s="27"/>
      <c r="Y48" s="33"/>
    </row>
    <row r="49" spans="1:25" ht="15" customHeight="1" x14ac:dyDescent="0.25">
      <c r="A49" s="38"/>
      <c r="B49" s="38"/>
      <c r="C49" s="35"/>
      <c r="D49" s="35"/>
      <c r="E49" s="119"/>
      <c r="F49" s="25"/>
      <c r="G49" s="25"/>
      <c r="H49" s="76"/>
      <c r="I49" s="73"/>
      <c r="J49" s="74"/>
      <c r="K49" s="32"/>
      <c r="L49" s="32"/>
      <c r="M49" s="35"/>
      <c r="N49" s="35"/>
      <c r="O49" s="35"/>
      <c r="P49" s="35"/>
      <c r="Q49" s="35"/>
      <c r="R49" s="35"/>
      <c r="S49" s="32"/>
      <c r="T49" s="32"/>
      <c r="U49" s="32"/>
      <c r="V49" s="32"/>
      <c r="W49" s="33"/>
      <c r="X49" s="27"/>
      <c r="Y49" s="33"/>
    </row>
    <row r="50" spans="1:25" ht="15" customHeight="1" x14ac:dyDescent="0.25">
      <c r="A50" s="38"/>
      <c r="B50" s="38"/>
      <c r="C50" s="35"/>
      <c r="D50" s="35"/>
      <c r="E50" s="119"/>
      <c r="F50" s="25"/>
      <c r="G50" s="25"/>
      <c r="H50" s="47"/>
      <c r="I50" s="73"/>
      <c r="J50" s="74"/>
      <c r="K50" s="32"/>
      <c r="L50" s="32"/>
      <c r="M50" s="35"/>
      <c r="N50" s="35"/>
      <c r="O50" s="35"/>
      <c r="P50" s="35"/>
      <c r="Q50" s="35"/>
      <c r="R50" s="35"/>
      <c r="S50" s="32"/>
      <c r="T50" s="32"/>
      <c r="U50" s="32"/>
      <c r="V50" s="32"/>
      <c r="W50" s="33"/>
      <c r="X50" s="27"/>
      <c r="Y50" s="33"/>
    </row>
    <row r="51" spans="1:25" ht="15.75" customHeight="1" x14ac:dyDescent="0.25">
      <c r="A51" s="38"/>
      <c r="B51" s="38"/>
      <c r="C51" s="35"/>
      <c r="D51" s="35"/>
      <c r="E51" s="118"/>
      <c r="F51" s="37"/>
      <c r="G51" s="25"/>
      <c r="H51" s="25"/>
      <c r="I51" s="25"/>
      <c r="J51" s="25"/>
      <c r="K51" s="32"/>
      <c r="L51" s="32"/>
      <c r="M51" s="35"/>
      <c r="N51" s="35"/>
      <c r="O51" s="35"/>
      <c r="P51" s="35"/>
      <c r="Q51" s="35"/>
      <c r="R51" s="35"/>
      <c r="S51" s="32"/>
      <c r="T51" s="32"/>
      <c r="U51" s="32"/>
      <c r="V51" s="32"/>
      <c r="W51" s="27"/>
      <c r="X51" s="27"/>
      <c r="Y51" s="33"/>
    </row>
    <row r="52" spans="1:25" x14ac:dyDescent="0.25">
      <c r="A52" s="34"/>
      <c r="B52" s="34"/>
      <c r="C52" s="35"/>
      <c r="D52" s="35"/>
      <c r="E52" s="119"/>
      <c r="F52" s="37"/>
      <c r="G52" s="42"/>
      <c r="H52" s="76"/>
      <c r="I52" s="73"/>
      <c r="J52" s="74"/>
      <c r="K52" s="32"/>
      <c r="L52" s="32"/>
      <c r="M52" s="35"/>
      <c r="N52" s="35"/>
      <c r="O52" s="35"/>
      <c r="R52" s="35"/>
      <c r="U52" s="32"/>
      <c r="V52" s="32"/>
      <c r="W52" s="33"/>
      <c r="X52" s="27"/>
      <c r="Y52" s="33"/>
    </row>
    <row r="53" spans="1:25" ht="15" customHeight="1" x14ac:dyDescent="0.25">
      <c r="A53" s="38"/>
      <c r="B53" s="38"/>
      <c r="C53" s="35"/>
      <c r="D53" s="35"/>
      <c r="E53" s="119"/>
      <c r="F53" s="37"/>
      <c r="G53" s="25"/>
      <c r="H53" s="76"/>
      <c r="I53" s="73"/>
      <c r="J53" s="74"/>
      <c r="K53" s="32"/>
      <c r="L53" s="32"/>
      <c r="M53" s="35"/>
      <c r="N53" s="35"/>
      <c r="O53" s="35"/>
      <c r="R53" s="35"/>
      <c r="U53" s="32"/>
      <c r="V53" s="32"/>
      <c r="W53" s="27"/>
      <c r="X53" s="27"/>
      <c r="Y53" s="35"/>
    </row>
    <row r="54" spans="1:25" x14ac:dyDescent="0.25">
      <c r="A54" s="34"/>
      <c r="B54" s="34"/>
      <c r="C54" s="35"/>
      <c r="D54" s="35"/>
      <c r="E54" s="119"/>
      <c r="F54" s="25"/>
      <c r="G54" s="25"/>
      <c r="H54" s="47"/>
      <c r="I54" s="73"/>
      <c r="J54" s="74"/>
      <c r="K54" s="32"/>
      <c r="L54" s="32"/>
      <c r="M54" s="35"/>
      <c r="N54" s="35"/>
      <c r="O54" s="35"/>
      <c r="R54" s="35"/>
      <c r="U54" s="32"/>
      <c r="V54" s="32"/>
      <c r="W54" s="27"/>
      <c r="X54" s="27"/>
      <c r="Y54" s="33"/>
    </row>
    <row r="55" spans="1:25" x14ac:dyDescent="0.25">
      <c r="A55" s="39"/>
      <c r="B55" s="27"/>
      <c r="C55" s="35"/>
      <c r="D55" s="35"/>
      <c r="E55" s="118"/>
      <c r="F55" s="37"/>
      <c r="G55" s="25"/>
      <c r="H55" s="25"/>
      <c r="I55" s="25"/>
      <c r="J55" s="25"/>
      <c r="K55" s="32"/>
      <c r="L55" s="32"/>
      <c r="M55" s="35"/>
      <c r="N55" s="35"/>
      <c r="O55" s="35"/>
      <c r="R55" s="33"/>
      <c r="S55" s="27"/>
      <c r="T55" s="27"/>
      <c r="U55" s="32"/>
      <c r="V55" s="32"/>
      <c r="W55" s="36"/>
      <c r="X55" s="27"/>
      <c r="Y55" s="33"/>
    </row>
    <row r="56" spans="1:25" x14ac:dyDescent="0.25">
      <c r="A56" s="39"/>
      <c r="B56" s="27"/>
      <c r="C56" s="35"/>
      <c r="D56" s="35"/>
      <c r="E56" s="119"/>
      <c r="F56" s="37"/>
      <c r="G56" s="42"/>
      <c r="H56" s="76"/>
      <c r="I56" s="73"/>
      <c r="J56" s="74"/>
      <c r="K56" s="40"/>
      <c r="L56" s="40"/>
      <c r="M56" s="35"/>
      <c r="N56" s="35"/>
      <c r="O56" s="35"/>
      <c r="R56" s="33"/>
      <c r="S56" s="32"/>
      <c r="T56" s="32"/>
      <c r="U56" s="32"/>
      <c r="V56" s="32"/>
      <c r="W56" s="33"/>
      <c r="X56" s="27"/>
      <c r="Y56" s="33"/>
    </row>
    <row r="57" spans="1:25" x14ac:dyDescent="0.25">
      <c r="A57" s="39"/>
      <c r="B57" s="27"/>
      <c r="C57" s="35"/>
      <c r="D57" s="35"/>
      <c r="E57" s="119"/>
      <c r="F57" s="37"/>
      <c r="G57" s="25"/>
      <c r="H57" s="76"/>
      <c r="I57" s="73"/>
      <c r="J57" s="74"/>
      <c r="K57" s="32"/>
      <c r="L57" s="32"/>
      <c r="M57" s="35"/>
      <c r="N57" s="35"/>
      <c r="O57" s="35"/>
      <c r="R57" s="33"/>
      <c r="S57" s="32"/>
      <c r="T57" s="32"/>
      <c r="U57" s="32"/>
      <c r="V57" s="32"/>
      <c r="W57" s="33"/>
      <c r="X57" s="27"/>
      <c r="Y57" s="33"/>
    </row>
    <row r="58" spans="1:25" x14ac:dyDescent="0.25">
      <c r="A58" s="39"/>
      <c r="B58" s="27"/>
      <c r="C58" s="35"/>
      <c r="D58" s="35"/>
      <c r="E58" s="119"/>
      <c r="F58" s="25"/>
      <c r="G58" s="25"/>
      <c r="H58" s="47"/>
      <c r="I58" s="73"/>
      <c r="J58" s="74"/>
      <c r="K58" s="32"/>
      <c r="L58" s="32"/>
      <c r="M58" s="35"/>
      <c r="N58" s="35"/>
      <c r="O58" s="35"/>
      <c r="R58" s="33"/>
      <c r="S58" s="32"/>
      <c r="T58" s="32"/>
      <c r="U58" s="32"/>
      <c r="V58" s="32"/>
      <c r="W58" s="27"/>
      <c r="X58" s="27"/>
      <c r="Y58" s="33"/>
    </row>
    <row r="59" spans="1:25" x14ac:dyDescent="0.25">
      <c r="A59" s="39"/>
      <c r="B59" s="27"/>
      <c r="C59" s="35"/>
      <c r="D59" s="35"/>
      <c r="E59" s="118"/>
      <c r="F59" s="37"/>
      <c r="G59" s="25"/>
      <c r="H59" s="25"/>
      <c r="I59" s="25"/>
      <c r="J59" s="25"/>
      <c r="K59" s="32"/>
      <c r="L59" s="32"/>
      <c r="M59" s="35"/>
      <c r="N59" s="35"/>
      <c r="O59" s="35"/>
      <c r="P59" s="35"/>
      <c r="Q59" s="35"/>
      <c r="R59" s="35"/>
      <c r="S59" s="32"/>
      <c r="T59" s="32"/>
      <c r="U59" s="32"/>
      <c r="V59" s="32"/>
      <c r="W59" s="27"/>
      <c r="X59" s="27"/>
      <c r="Y59" s="33"/>
    </row>
    <row r="60" spans="1:25" x14ac:dyDescent="0.25">
      <c r="A60" s="39"/>
      <c r="B60" s="27"/>
      <c r="C60" s="35"/>
      <c r="D60" s="35"/>
      <c r="E60" s="119"/>
      <c r="F60" s="37"/>
      <c r="G60" s="42"/>
      <c r="H60" s="76"/>
      <c r="I60" s="73"/>
      <c r="J60" s="74"/>
      <c r="K60" s="32"/>
      <c r="L60" s="32"/>
      <c r="M60" s="35"/>
      <c r="N60" s="35"/>
      <c r="O60" s="35"/>
      <c r="P60" s="35"/>
      <c r="Q60" s="33"/>
      <c r="R60" s="33"/>
      <c r="S60" s="32"/>
      <c r="T60" s="32"/>
      <c r="U60" s="32"/>
      <c r="V60" s="32"/>
      <c r="W60" s="27"/>
      <c r="X60" s="27"/>
      <c r="Y60" s="33"/>
    </row>
    <row r="61" spans="1:25" x14ac:dyDescent="0.25">
      <c r="A61" s="39"/>
      <c r="B61" s="27"/>
      <c r="C61" s="35"/>
      <c r="D61" s="35"/>
      <c r="E61" s="119"/>
      <c r="F61" s="37"/>
      <c r="G61" s="25"/>
      <c r="H61" s="76"/>
      <c r="I61" s="73"/>
      <c r="J61" s="74"/>
      <c r="K61" s="32"/>
      <c r="L61" s="32"/>
      <c r="M61" s="35"/>
      <c r="N61" s="35"/>
      <c r="O61" s="35"/>
      <c r="P61" s="35"/>
      <c r="Q61" s="33"/>
      <c r="R61" s="33"/>
      <c r="S61" s="32"/>
      <c r="T61" s="32"/>
      <c r="U61" s="32"/>
      <c r="V61" s="32"/>
      <c r="W61" s="27"/>
      <c r="X61" s="27"/>
      <c r="Y61" s="33"/>
    </row>
    <row r="62" spans="1:25" x14ac:dyDescent="0.25">
      <c r="A62" s="34"/>
      <c r="B62" s="27"/>
      <c r="C62" s="35"/>
      <c r="D62" s="35"/>
      <c r="E62" s="119"/>
      <c r="F62" s="25"/>
      <c r="G62" s="25"/>
      <c r="H62" s="47"/>
      <c r="I62" s="73"/>
      <c r="J62" s="74"/>
      <c r="K62" s="32"/>
      <c r="L62" s="32"/>
      <c r="M62" s="35"/>
      <c r="N62" s="35"/>
      <c r="O62" s="35"/>
      <c r="P62" s="35"/>
      <c r="Q62" s="33"/>
      <c r="R62" s="33"/>
      <c r="S62" s="32"/>
      <c r="T62" s="32"/>
      <c r="U62" s="32"/>
      <c r="V62" s="32"/>
      <c r="W62" s="27"/>
      <c r="X62" s="27"/>
      <c r="Y62" s="33"/>
    </row>
    <row r="63" spans="1:25" x14ac:dyDescent="0.25">
      <c r="A63" s="34"/>
      <c r="B63" s="27"/>
      <c r="C63" s="35"/>
      <c r="D63" s="35"/>
      <c r="E63" s="118"/>
      <c r="F63" s="25"/>
      <c r="G63" s="25"/>
      <c r="H63" s="25"/>
      <c r="I63" s="25"/>
      <c r="J63" s="25"/>
      <c r="K63" s="32"/>
      <c r="L63" s="32"/>
      <c r="M63" s="35"/>
      <c r="N63" s="35"/>
      <c r="O63" s="35"/>
      <c r="P63" s="35"/>
      <c r="Q63" s="33"/>
      <c r="R63" s="33"/>
      <c r="S63" s="32"/>
      <c r="T63" s="32"/>
      <c r="U63" s="32"/>
      <c r="V63" s="32"/>
      <c r="W63" s="27"/>
      <c r="X63" s="27"/>
      <c r="Y63" s="33"/>
    </row>
    <row r="64" spans="1:25" x14ac:dyDescent="0.25">
      <c r="A64" s="34"/>
      <c r="B64" s="27"/>
      <c r="C64" s="35"/>
      <c r="D64" s="35"/>
      <c r="E64" s="119"/>
      <c r="F64" s="25"/>
      <c r="G64" s="42"/>
      <c r="H64" s="76"/>
      <c r="I64" s="73"/>
      <c r="J64" s="74"/>
      <c r="K64" s="32"/>
      <c r="L64" s="32"/>
      <c r="M64" s="35"/>
      <c r="N64" s="35"/>
      <c r="O64" s="35"/>
      <c r="P64" s="35"/>
      <c r="Q64" s="33"/>
      <c r="R64" s="33"/>
      <c r="S64" s="32"/>
      <c r="T64" s="32"/>
      <c r="U64" s="32"/>
      <c r="V64" s="32"/>
      <c r="W64" s="27"/>
      <c r="X64" s="27"/>
      <c r="Y64" s="33"/>
    </row>
    <row r="65" spans="1:25" x14ac:dyDescent="0.25">
      <c r="A65" s="34"/>
      <c r="B65" s="27"/>
      <c r="C65" s="35"/>
      <c r="D65" s="35"/>
      <c r="E65" s="119"/>
      <c r="F65" s="25"/>
      <c r="G65" s="25"/>
      <c r="H65" s="76"/>
      <c r="I65" s="73"/>
      <c r="J65" s="74"/>
      <c r="K65" s="32"/>
      <c r="L65" s="32"/>
      <c r="M65" s="35"/>
      <c r="N65" s="35"/>
      <c r="O65" s="35"/>
      <c r="P65" s="35"/>
      <c r="Q65" s="33"/>
      <c r="R65" s="33"/>
      <c r="S65" s="32"/>
      <c r="T65" s="32"/>
      <c r="U65" s="32"/>
      <c r="V65" s="32"/>
      <c r="W65" s="27"/>
      <c r="X65" s="27"/>
      <c r="Y65" s="33"/>
    </row>
    <row r="66" spans="1:25" x14ac:dyDescent="0.25">
      <c r="A66" s="34"/>
      <c r="B66" s="27"/>
      <c r="C66" s="35"/>
      <c r="D66" s="35"/>
      <c r="E66" s="119"/>
      <c r="F66" s="25"/>
      <c r="G66" s="25"/>
      <c r="H66" s="47"/>
      <c r="I66" s="73"/>
      <c r="J66" s="74"/>
      <c r="K66" s="32"/>
      <c r="L66" s="32"/>
      <c r="M66" s="35"/>
      <c r="N66" s="35"/>
      <c r="O66" s="35"/>
      <c r="P66" s="35"/>
      <c r="Q66" s="33"/>
      <c r="R66" s="33"/>
      <c r="S66" s="32"/>
      <c r="T66" s="32"/>
      <c r="U66" s="32"/>
      <c r="V66" s="32"/>
      <c r="W66" s="27"/>
      <c r="X66" s="27"/>
      <c r="Y66" s="33"/>
    </row>
    <row r="67" spans="1:25" x14ac:dyDescent="0.25">
      <c r="E67" s="118"/>
      <c r="F67" s="37"/>
      <c r="G67" s="25"/>
      <c r="H67" s="25"/>
      <c r="I67" s="25"/>
      <c r="J67" s="25"/>
    </row>
    <row r="68" spans="1:25" x14ac:dyDescent="0.25">
      <c r="E68" s="119"/>
      <c r="F68" s="37"/>
      <c r="G68" s="42"/>
      <c r="H68" s="76"/>
      <c r="I68" s="73"/>
      <c r="J68" s="73"/>
    </row>
    <row r="69" spans="1:25" x14ac:dyDescent="0.25">
      <c r="E69" s="119"/>
      <c r="F69" s="37"/>
      <c r="G69" s="25"/>
      <c r="H69" s="76"/>
      <c r="I69" s="73"/>
      <c r="J69" s="74"/>
    </row>
    <row r="70" spans="1:25" x14ac:dyDescent="0.25">
      <c r="E70" s="119"/>
      <c r="F70" s="25"/>
      <c r="G70" s="25"/>
      <c r="H70" s="47"/>
      <c r="I70" s="73"/>
      <c r="J70" s="74"/>
    </row>
  </sheetData>
  <mergeCells count="202">
    <mergeCell ref="E43:E46"/>
    <mergeCell ref="E51:E54"/>
    <mergeCell ref="E55:E58"/>
    <mergeCell ref="E59:E62"/>
    <mergeCell ref="E67:E70"/>
    <mergeCell ref="E63:E66"/>
    <mergeCell ref="E47:E50"/>
    <mergeCell ref="A8:A11"/>
    <mergeCell ref="B8:E8"/>
    <mergeCell ref="A17:B19"/>
    <mergeCell ref="C17:L17"/>
    <mergeCell ref="C24:D24"/>
    <mergeCell ref="E24:F24"/>
    <mergeCell ref="G24:H24"/>
    <mergeCell ref="I24:J24"/>
    <mergeCell ref="K24:L24"/>
    <mergeCell ref="A21:B21"/>
    <mergeCell ref="C21:D21"/>
    <mergeCell ref="E21:F21"/>
    <mergeCell ref="G21:H21"/>
    <mergeCell ref="I21:J21"/>
    <mergeCell ref="A20:B20"/>
    <mergeCell ref="C20:D20"/>
    <mergeCell ref="E20:F20"/>
    <mergeCell ref="F8:J8"/>
    <mergeCell ref="K8:O8"/>
    <mergeCell ref="P8:Y8"/>
    <mergeCell ref="B9:C10"/>
    <mergeCell ref="D9:E10"/>
    <mergeCell ref="F9:I9"/>
    <mergeCell ref="J9:J11"/>
    <mergeCell ref="K9:N9"/>
    <mergeCell ref="U9:U11"/>
    <mergeCell ref="V9:V11"/>
    <mergeCell ref="W9:W11"/>
    <mergeCell ref="X9:X11"/>
    <mergeCell ref="Y9:Y11"/>
    <mergeCell ref="G10:I10"/>
    <mergeCell ref="L10:N10"/>
    <mergeCell ref="O9:O11"/>
    <mergeCell ref="P9:P11"/>
    <mergeCell ref="Q9:Q11"/>
    <mergeCell ref="R9:R11"/>
    <mergeCell ref="S9:S11"/>
    <mergeCell ref="T9:T11"/>
    <mergeCell ref="S24:T24"/>
    <mergeCell ref="U24:V24"/>
    <mergeCell ref="M17:V17"/>
    <mergeCell ref="Q23:R23"/>
    <mergeCell ref="S23:T23"/>
    <mergeCell ref="U23:V23"/>
    <mergeCell ref="M24:N24"/>
    <mergeCell ref="O24:P24"/>
    <mergeCell ref="Q24:R24"/>
    <mergeCell ref="Q21:R21"/>
    <mergeCell ref="S21:T21"/>
    <mergeCell ref="U21:V21"/>
    <mergeCell ref="M20:N20"/>
    <mergeCell ref="O20:P20"/>
    <mergeCell ref="Q20:R20"/>
    <mergeCell ref="S20:T20"/>
    <mergeCell ref="U20:V20"/>
    <mergeCell ref="O21:P21"/>
    <mergeCell ref="Y17:Y19"/>
    <mergeCell ref="C18:F18"/>
    <mergeCell ref="G18:H19"/>
    <mergeCell ref="I18:J19"/>
    <mergeCell ref="K18:L19"/>
    <mergeCell ref="S18:T19"/>
    <mergeCell ref="U18:V19"/>
    <mergeCell ref="C19:D19"/>
    <mergeCell ref="E19:F19"/>
    <mergeCell ref="M19:N19"/>
    <mergeCell ref="O19:P19"/>
    <mergeCell ref="M18:P18"/>
    <mergeCell ref="Q18:R19"/>
    <mergeCell ref="W17:W19"/>
    <mergeCell ref="X17:X19"/>
    <mergeCell ref="K20:L20"/>
    <mergeCell ref="E25:F25"/>
    <mergeCell ref="G25:H25"/>
    <mergeCell ref="I25:J25"/>
    <mergeCell ref="K25:L25"/>
    <mergeCell ref="G20:H20"/>
    <mergeCell ref="I20:J20"/>
    <mergeCell ref="K21:L21"/>
    <mergeCell ref="M21:N21"/>
    <mergeCell ref="M25:N25"/>
    <mergeCell ref="O25:P25"/>
    <mergeCell ref="Q26:R26"/>
    <mergeCell ref="S26:T26"/>
    <mergeCell ref="U26:V26"/>
    <mergeCell ref="C27:D27"/>
    <mergeCell ref="E27:F27"/>
    <mergeCell ref="G27:H27"/>
    <mergeCell ref="I27:J27"/>
    <mergeCell ref="K27:L27"/>
    <mergeCell ref="M27:N27"/>
    <mergeCell ref="O27:P27"/>
    <mergeCell ref="Q27:R27"/>
    <mergeCell ref="S27:T27"/>
    <mergeCell ref="U27:V27"/>
    <mergeCell ref="C26:D26"/>
    <mergeCell ref="E26:F26"/>
    <mergeCell ref="G26:H26"/>
    <mergeCell ref="I26:J26"/>
    <mergeCell ref="K26:L26"/>
    <mergeCell ref="Q25:R25"/>
    <mergeCell ref="S25:T25"/>
    <mergeCell ref="U25:V25"/>
    <mergeCell ref="M26:N26"/>
    <mergeCell ref="U28:V28"/>
    <mergeCell ref="C29:D29"/>
    <mergeCell ref="E29:F29"/>
    <mergeCell ref="G29:H29"/>
    <mergeCell ref="I29:J29"/>
    <mergeCell ref="K29:L29"/>
    <mergeCell ref="M29:N29"/>
    <mergeCell ref="O29:P29"/>
    <mergeCell ref="Q29:R29"/>
    <mergeCell ref="S29:T29"/>
    <mergeCell ref="U29:V29"/>
    <mergeCell ref="C28:D28"/>
    <mergeCell ref="E28:F28"/>
    <mergeCell ref="G28:H28"/>
    <mergeCell ref="I28:J28"/>
    <mergeCell ref="K28:L28"/>
    <mergeCell ref="M28:N28"/>
    <mergeCell ref="O28:P28"/>
    <mergeCell ref="Q28:R28"/>
    <mergeCell ref="S28:T28"/>
    <mergeCell ref="Q31:R31"/>
    <mergeCell ref="S31:T31"/>
    <mergeCell ref="U31:V31"/>
    <mergeCell ref="C30:D30"/>
    <mergeCell ref="E30:F30"/>
    <mergeCell ref="G30:H30"/>
    <mergeCell ref="I30:J30"/>
    <mergeCell ref="K30:L30"/>
    <mergeCell ref="M30:N30"/>
    <mergeCell ref="O30:P30"/>
    <mergeCell ref="Q30:R30"/>
    <mergeCell ref="S30:T30"/>
    <mergeCell ref="U32:V32"/>
    <mergeCell ref="A25:A31"/>
    <mergeCell ref="S22:T22"/>
    <mergeCell ref="U22:V22"/>
    <mergeCell ref="C23:D23"/>
    <mergeCell ref="E23:F23"/>
    <mergeCell ref="G23:H23"/>
    <mergeCell ref="I23:J23"/>
    <mergeCell ref="K23:L23"/>
    <mergeCell ref="M23:N23"/>
    <mergeCell ref="Q22:R22"/>
    <mergeCell ref="I32:J32"/>
    <mergeCell ref="S32:T32"/>
    <mergeCell ref="C32:D32"/>
    <mergeCell ref="E32:F32"/>
    <mergeCell ref="G32:H32"/>
    <mergeCell ref="K32:L32"/>
    <mergeCell ref="M32:N32"/>
    <mergeCell ref="O32:P32"/>
    <mergeCell ref="Q32:R32"/>
    <mergeCell ref="U30:V30"/>
    <mergeCell ref="C31:D31"/>
    <mergeCell ref="E31:F31"/>
    <mergeCell ref="G31:H31"/>
    <mergeCell ref="Y43:Y45"/>
    <mergeCell ref="W43:W45"/>
    <mergeCell ref="P39:R39"/>
    <mergeCell ref="T39:U39"/>
    <mergeCell ref="W39:X39"/>
    <mergeCell ref="G36:H36"/>
    <mergeCell ref="I36:K36"/>
    <mergeCell ref="L36:M36"/>
    <mergeCell ref="T36:U36"/>
    <mergeCell ref="W36:X36"/>
    <mergeCell ref="X43:X45"/>
    <mergeCell ref="D37:F37"/>
    <mergeCell ref="G37:H37"/>
    <mergeCell ref="I37:K37"/>
    <mergeCell ref="L37:M37"/>
    <mergeCell ref="M31:N31"/>
    <mergeCell ref="O31:P31"/>
    <mergeCell ref="A23:B23"/>
    <mergeCell ref="C22:D22"/>
    <mergeCell ref="E22:F22"/>
    <mergeCell ref="G22:H22"/>
    <mergeCell ref="I22:J22"/>
    <mergeCell ref="K22:L22"/>
    <mergeCell ref="M22:N22"/>
    <mergeCell ref="O22:P22"/>
    <mergeCell ref="O23:P23"/>
    <mergeCell ref="A35:A36"/>
    <mergeCell ref="B35:C36"/>
    <mergeCell ref="D35:H35"/>
    <mergeCell ref="I35:M35"/>
    <mergeCell ref="D36:F36"/>
    <mergeCell ref="I31:J31"/>
    <mergeCell ref="K31:L31"/>
    <mergeCell ref="O26:P26"/>
    <mergeCell ref="C25:D25"/>
  </mergeCells>
  <pageMargins left="0.51181102362204722" right="0" top="0" bottom="0.74803149606299213" header="0" footer="0.31496062992125984"/>
  <pageSetup paperSize="9" scale="75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9"/>
  <sheetViews>
    <sheetView tabSelected="1" workbookViewId="0">
      <selection activeCell="N15" sqref="N15"/>
    </sheetView>
  </sheetViews>
  <sheetFormatPr defaultRowHeight="15" x14ac:dyDescent="0.25"/>
  <cols>
    <col min="3" max="7" width="6.7109375" customWidth="1"/>
    <col min="8" max="8" width="7.5703125" customWidth="1"/>
    <col min="9" max="16" width="6.7109375" customWidth="1"/>
    <col min="17" max="17" width="8.5703125" customWidth="1"/>
    <col min="18" max="19" width="6.7109375" customWidth="1"/>
    <col min="20" max="20" width="7.42578125" customWidth="1"/>
    <col min="21" max="22" width="6.7109375" customWidth="1"/>
    <col min="23" max="23" width="8.28515625" customWidth="1"/>
    <col min="24" max="25" width="6.7109375" customWidth="1"/>
  </cols>
  <sheetData>
    <row r="1" spans="1:25" ht="50.25" customHeight="1" x14ac:dyDescent="0.25">
      <c r="L1" s="2" t="s">
        <v>78</v>
      </c>
    </row>
    <row r="2" spans="1:25" ht="15.75" x14ac:dyDescent="0.25">
      <c r="A2" s="2"/>
    </row>
    <row r="3" spans="1:25" ht="15.75" x14ac:dyDescent="0.25">
      <c r="A3" s="3"/>
      <c r="B3" s="3" t="s">
        <v>1</v>
      </c>
      <c r="C3" s="4"/>
      <c r="D3" s="3"/>
      <c r="E3" s="1" t="s">
        <v>2</v>
      </c>
      <c r="G3" s="5" t="s">
        <v>3</v>
      </c>
      <c r="K3" s="1" t="s">
        <v>4</v>
      </c>
      <c r="N3" s="6" t="s">
        <v>79</v>
      </c>
    </row>
    <row r="4" spans="1:25" x14ac:dyDescent="0.25">
      <c r="A4" s="7" t="s">
        <v>80</v>
      </c>
    </row>
    <row r="5" spans="1:25" x14ac:dyDescent="0.25">
      <c r="A5" s="7"/>
    </row>
    <row r="6" spans="1:25" x14ac:dyDescent="0.25">
      <c r="A6" s="8" t="s">
        <v>6</v>
      </c>
    </row>
    <row r="7" spans="1:25" ht="15" customHeight="1" x14ac:dyDescent="0.25">
      <c r="A7" s="113" t="s">
        <v>7</v>
      </c>
      <c r="B7" s="107" t="s">
        <v>8</v>
      </c>
      <c r="C7" s="107"/>
      <c r="D7" s="107"/>
      <c r="E7" s="107"/>
      <c r="F7" s="107" t="s">
        <v>81</v>
      </c>
      <c r="G7" s="107"/>
      <c r="H7" s="107"/>
      <c r="I7" s="107"/>
      <c r="J7" s="107"/>
      <c r="K7" s="107" t="s">
        <v>82</v>
      </c>
      <c r="L7" s="107"/>
      <c r="M7" s="107"/>
      <c r="N7" s="107"/>
      <c r="O7" s="107"/>
      <c r="P7" s="107" t="s">
        <v>11</v>
      </c>
      <c r="Q7" s="107"/>
      <c r="R7" s="107"/>
      <c r="S7" s="107"/>
      <c r="T7" s="107"/>
      <c r="U7" s="107"/>
      <c r="V7" s="107"/>
      <c r="W7" s="107"/>
      <c r="X7" s="107"/>
      <c r="Y7" s="107"/>
    </row>
    <row r="8" spans="1:25" ht="15" customHeight="1" x14ac:dyDescent="0.25">
      <c r="A8" s="114"/>
      <c r="B8" s="107">
        <v>110</v>
      </c>
      <c r="C8" s="107"/>
      <c r="D8" s="107" t="s">
        <v>83</v>
      </c>
      <c r="E8" s="107"/>
      <c r="F8" s="107" t="s">
        <v>14</v>
      </c>
      <c r="G8" s="107"/>
      <c r="H8" s="107"/>
      <c r="I8" s="107"/>
      <c r="J8" s="107" t="s">
        <v>15</v>
      </c>
      <c r="K8" s="107" t="s">
        <v>14</v>
      </c>
      <c r="L8" s="107"/>
      <c r="M8" s="107"/>
      <c r="N8" s="107"/>
      <c r="O8" s="107" t="s">
        <v>15</v>
      </c>
      <c r="P8" s="107" t="s">
        <v>84</v>
      </c>
      <c r="Q8" s="107" t="s">
        <v>17</v>
      </c>
      <c r="R8" s="107" t="s">
        <v>18</v>
      </c>
      <c r="S8" s="107" t="s">
        <v>85</v>
      </c>
      <c r="T8" s="107" t="s">
        <v>17</v>
      </c>
      <c r="U8" s="107" t="s">
        <v>18</v>
      </c>
      <c r="V8" s="107" t="s">
        <v>86</v>
      </c>
      <c r="W8" s="107" t="s">
        <v>17</v>
      </c>
      <c r="X8" s="107" t="s">
        <v>18</v>
      </c>
      <c r="Y8" s="120"/>
    </row>
    <row r="9" spans="1:25" ht="15" customHeight="1" x14ac:dyDescent="0.25">
      <c r="A9" s="114"/>
      <c r="B9" s="107"/>
      <c r="C9" s="107"/>
      <c r="D9" s="107"/>
      <c r="E9" s="107"/>
      <c r="F9" s="9"/>
      <c r="G9" s="107" t="s">
        <v>87</v>
      </c>
      <c r="H9" s="107"/>
      <c r="I9" s="107"/>
      <c r="J9" s="107"/>
      <c r="K9" s="9" t="s">
        <v>12</v>
      </c>
      <c r="L9" s="107" t="s">
        <v>13</v>
      </c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20"/>
    </row>
    <row r="10" spans="1:25" x14ac:dyDescent="0.25">
      <c r="A10" s="115"/>
      <c r="B10" s="9" t="s">
        <v>21</v>
      </c>
      <c r="C10" s="9" t="s">
        <v>21</v>
      </c>
      <c r="D10" s="9" t="s">
        <v>21</v>
      </c>
      <c r="E10" s="9" t="s">
        <v>21</v>
      </c>
      <c r="F10" s="9" t="s">
        <v>22</v>
      </c>
      <c r="G10" s="9" t="s">
        <v>22</v>
      </c>
      <c r="H10" s="9" t="s">
        <v>17</v>
      </c>
      <c r="I10" s="9" t="s">
        <v>18</v>
      </c>
      <c r="J10" s="107"/>
      <c r="K10" s="9" t="s">
        <v>22</v>
      </c>
      <c r="L10" s="9" t="s">
        <v>22</v>
      </c>
      <c r="M10" s="9" t="s">
        <v>17</v>
      </c>
      <c r="N10" s="9" t="s">
        <v>18</v>
      </c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20"/>
    </row>
    <row r="11" spans="1:25" x14ac:dyDescent="0.25">
      <c r="A11" s="10" t="s">
        <v>139</v>
      </c>
      <c r="B11" s="14">
        <v>120</v>
      </c>
      <c r="C11" s="14"/>
      <c r="D11" s="14">
        <v>36</v>
      </c>
      <c r="E11" s="14"/>
      <c r="F11" s="72">
        <v>20</v>
      </c>
      <c r="G11" s="14"/>
      <c r="H11" s="13">
        <f>SQRT(3)*D11*F11*W19/1000</f>
        <v>1.1738629408357708</v>
      </c>
      <c r="I11" s="12">
        <f>SQRT(3)*D11*F11*0.65/1000</f>
        <v>0.81059977794223448</v>
      </c>
      <c r="J11" s="14">
        <v>55</v>
      </c>
      <c r="K11" s="14"/>
      <c r="L11" s="14"/>
      <c r="M11" s="14"/>
      <c r="N11" s="14"/>
      <c r="O11" s="14"/>
      <c r="P11" s="14">
        <v>70</v>
      </c>
      <c r="Q11" s="13">
        <f>SQRT(3)*D11*P11*0.9/1000</f>
        <v>3.9282912315662131</v>
      </c>
      <c r="R11" s="12">
        <f t="shared" ref="R11:R13" si="0">SQRT(3)*B11*P11*0.6/1000</f>
        <v>8.7295360701471392</v>
      </c>
      <c r="S11" s="14">
        <v>5</v>
      </c>
      <c r="T11" s="13">
        <f>SQRT(3)*D11*S11*0.9/1000</f>
        <v>0.28059223082615808</v>
      </c>
      <c r="U11" s="12">
        <f>SQRT(3)*D11*S11*0.6/1000</f>
        <v>0.18706148721743873</v>
      </c>
      <c r="V11" s="14">
        <v>20</v>
      </c>
      <c r="W11" s="13">
        <f>SQRT(3)*D11*V11*0.9/1000</f>
        <v>1.1223689233046323</v>
      </c>
      <c r="X11" s="12">
        <f>SQRT(3)*D11*V11*0.6/1000</f>
        <v>0.74824594886975493</v>
      </c>
      <c r="Y11" s="14"/>
    </row>
    <row r="12" spans="1:25" x14ac:dyDescent="0.25">
      <c r="A12" s="10" t="s">
        <v>24</v>
      </c>
      <c r="B12" s="14">
        <v>120</v>
      </c>
      <c r="C12" s="14"/>
      <c r="D12" s="14">
        <v>36</v>
      </c>
      <c r="E12" s="14"/>
      <c r="F12" s="72">
        <v>21</v>
      </c>
      <c r="G12" s="14"/>
      <c r="H12" s="13">
        <f>SQRT(3)*D12*F12*W19/1000</f>
        <v>1.2325560878775592</v>
      </c>
      <c r="I12" s="12">
        <f>SQRT(3)*D12*F12*0.65/1000</f>
        <v>0.85112976683934616</v>
      </c>
      <c r="J12" s="14">
        <v>55</v>
      </c>
      <c r="K12" s="14"/>
      <c r="L12" s="14"/>
      <c r="M12" s="14"/>
      <c r="N12" s="14"/>
      <c r="O12" s="14"/>
      <c r="P12" s="14">
        <v>140</v>
      </c>
      <c r="Q12" s="13">
        <f t="shared" ref="Q12:Q13" si="1">SQRT(3)*D12*P12*0.9/1000</f>
        <v>7.8565824631324261</v>
      </c>
      <c r="R12" s="12">
        <f t="shared" si="0"/>
        <v>17.459072140294278</v>
      </c>
      <c r="S12" s="14">
        <v>5</v>
      </c>
      <c r="T12" s="13">
        <f t="shared" ref="T12:T13" si="2">SQRT(3)*D12*S12*0.9/1000</f>
        <v>0.28059223082615808</v>
      </c>
      <c r="U12" s="12">
        <f t="shared" ref="U12:U13" si="3">SQRT(3)*D12*S12*0.6/1000</f>
        <v>0.18706148721743873</v>
      </c>
      <c r="V12" s="14">
        <v>20</v>
      </c>
      <c r="W12" s="13">
        <f t="shared" ref="W12:W13" si="4">SQRT(3)*D12*V12*0.9/1000</f>
        <v>1.1223689233046323</v>
      </c>
      <c r="X12" s="12">
        <f t="shared" ref="X12:X13" si="5">SQRT(3)*D12*V12*0.6/1000</f>
        <v>0.74824594886975493</v>
      </c>
      <c r="Y12" s="14"/>
    </row>
    <row r="13" spans="1:25" x14ac:dyDescent="0.25">
      <c r="A13" s="10" t="s">
        <v>138</v>
      </c>
      <c r="B13" s="14">
        <v>120</v>
      </c>
      <c r="C13" s="14"/>
      <c r="D13" s="14">
        <v>36</v>
      </c>
      <c r="E13" s="14"/>
      <c r="F13" s="72">
        <v>25</v>
      </c>
      <c r="G13" s="14"/>
      <c r="H13" s="13">
        <f>SQRT(3)*D13*F13*W19/1000</f>
        <v>1.4673286760447135</v>
      </c>
      <c r="I13" s="12">
        <f>SQRT(3)*D13*F13*0.65/1000</f>
        <v>1.0132497224277932</v>
      </c>
      <c r="J13" s="14">
        <v>55</v>
      </c>
      <c r="K13" s="14"/>
      <c r="L13" s="14"/>
      <c r="M13" s="14"/>
      <c r="N13" s="14"/>
      <c r="O13" s="14"/>
      <c r="P13" s="14">
        <v>120</v>
      </c>
      <c r="Q13" s="13">
        <f t="shared" si="1"/>
        <v>6.7342135398277945</v>
      </c>
      <c r="R13" s="12">
        <f t="shared" si="0"/>
        <v>14.964918977395097</v>
      </c>
      <c r="S13" s="14">
        <v>5</v>
      </c>
      <c r="T13" s="13">
        <f t="shared" si="2"/>
        <v>0.28059223082615808</v>
      </c>
      <c r="U13" s="12">
        <f t="shared" si="3"/>
        <v>0.18706148721743873</v>
      </c>
      <c r="V13" s="14">
        <v>20</v>
      </c>
      <c r="W13" s="13">
        <f t="shared" si="4"/>
        <v>1.1223689233046323</v>
      </c>
      <c r="X13" s="12">
        <f t="shared" si="5"/>
        <v>0.74824594886975493</v>
      </c>
      <c r="Y13" s="14"/>
    </row>
    <row r="15" spans="1:25" x14ac:dyDescent="0.25">
      <c r="A15" s="11" t="s">
        <v>26</v>
      </c>
    </row>
    <row r="16" spans="1:25" ht="15" customHeight="1" x14ac:dyDescent="0.25">
      <c r="A16" s="90" t="s">
        <v>93</v>
      </c>
      <c r="B16" s="90"/>
      <c r="C16" s="107" t="s">
        <v>28</v>
      </c>
      <c r="D16" s="107"/>
      <c r="E16" s="107"/>
      <c r="F16" s="107"/>
      <c r="G16" s="107"/>
      <c r="H16" s="107"/>
      <c r="I16" s="107"/>
      <c r="J16" s="107"/>
      <c r="K16" s="107"/>
      <c r="L16" s="107"/>
      <c r="M16" s="107" t="s">
        <v>29</v>
      </c>
      <c r="N16" s="107"/>
      <c r="O16" s="107"/>
      <c r="P16" s="107"/>
      <c r="Q16" s="107"/>
      <c r="R16" s="107"/>
      <c r="S16" s="107"/>
      <c r="T16" s="107"/>
      <c r="U16" s="107"/>
      <c r="V16" s="107"/>
      <c r="W16" s="100" t="s">
        <v>30</v>
      </c>
      <c r="X16" s="110" t="s">
        <v>31</v>
      </c>
      <c r="Y16" s="100" t="s">
        <v>32</v>
      </c>
    </row>
    <row r="17" spans="1:25" x14ac:dyDescent="0.25">
      <c r="A17" s="90"/>
      <c r="B17" s="90"/>
      <c r="C17" s="107" t="s">
        <v>33</v>
      </c>
      <c r="D17" s="107"/>
      <c r="E17" s="107"/>
      <c r="F17" s="107"/>
      <c r="G17" s="107" t="s">
        <v>34</v>
      </c>
      <c r="H17" s="107"/>
      <c r="I17" s="107" t="s">
        <v>35</v>
      </c>
      <c r="J17" s="107"/>
      <c r="K17" s="107" t="s">
        <v>36</v>
      </c>
      <c r="L17" s="107"/>
      <c r="M17" s="107" t="s">
        <v>33</v>
      </c>
      <c r="N17" s="107"/>
      <c r="O17" s="107"/>
      <c r="P17" s="107"/>
      <c r="Q17" s="107" t="s">
        <v>34</v>
      </c>
      <c r="R17" s="107"/>
      <c r="S17" s="107" t="s">
        <v>35</v>
      </c>
      <c r="T17" s="107"/>
      <c r="U17" s="107" t="s">
        <v>37</v>
      </c>
      <c r="V17" s="107"/>
      <c r="W17" s="109"/>
      <c r="X17" s="111"/>
      <c r="Y17" s="109"/>
    </row>
    <row r="18" spans="1:25" x14ac:dyDescent="0.25">
      <c r="A18" s="90"/>
      <c r="B18" s="90"/>
      <c r="C18" s="107" t="s">
        <v>38</v>
      </c>
      <c r="D18" s="107"/>
      <c r="E18" s="107" t="s">
        <v>39</v>
      </c>
      <c r="F18" s="107"/>
      <c r="G18" s="107"/>
      <c r="H18" s="107"/>
      <c r="I18" s="107"/>
      <c r="J18" s="107"/>
      <c r="K18" s="107"/>
      <c r="L18" s="107"/>
      <c r="M18" s="107" t="s">
        <v>38</v>
      </c>
      <c r="N18" s="107"/>
      <c r="O18" s="107" t="s">
        <v>39</v>
      </c>
      <c r="P18" s="107"/>
      <c r="Q18" s="107"/>
      <c r="R18" s="107"/>
      <c r="S18" s="107"/>
      <c r="T18" s="107"/>
      <c r="U18" s="107"/>
      <c r="V18" s="107"/>
      <c r="W18" s="101"/>
      <c r="X18" s="112"/>
      <c r="Y18" s="101"/>
    </row>
    <row r="19" spans="1:25" ht="15" customHeight="1" x14ac:dyDescent="0.25">
      <c r="A19" s="90" t="s">
        <v>88</v>
      </c>
      <c r="B19" s="90"/>
      <c r="C19" s="94">
        <v>10217.280000000001</v>
      </c>
      <c r="D19" s="95"/>
      <c r="E19" s="94">
        <v>10219.65</v>
      </c>
      <c r="F19" s="95"/>
      <c r="G19" s="89">
        <f>E19-C19</f>
        <v>2.3699999999989814</v>
      </c>
      <c r="H19" s="89"/>
      <c r="I19" s="89">
        <v>9600</v>
      </c>
      <c r="J19" s="89"/>
      <c r="K19" s="89">
        <f>G19*I19</f>
        <v>22751.999999990221</v>
      </c>
      <c r="L19" s="89"/>
      <c r="M19" s="89">
        <v>4699.46</v>
      </c>
      <c r="N19" s="89"/>
      <c r="O19" s="89">
        <v>4700.3100000000004</v>
      </c>
      <c r="P19" s="89"/>
      <c r="Q19" s="89">
        <f>O19-M19</f>
        <v>0.8500000000003638</v>
      </c>
      <c r="R19" s="89"/>
      <c r="S19" s="89">
        <v>9600</v>
      </c>
      <c r="T19" s="89"/>
      <c r="U19" s="89">
        <f>Q19*S19</f>
        <v>8160.0000000034925</v>
      </c>
      <c r="V19" s="89"/>
      <c r="W19" s="16">
        <f>K19/SQRT(K19*K19+(U19*U19))</f>
        <v>0.94129178456008067</v>
      </c>
      <c r="X19" s="14">
        <v>10</v>
      </c>
      <c r="Y19" s="15">
        <f>U19/K19</f>
        <v>0.35864978902984351</v>
      </c>
    </row>
    <row r="20" spans="1:25" x14ac:dyDescent="0.25">
      <c r="A20" s="90"/>
      <c r="B20" s="90"/>
      <c r="C20" s="94"/>
      <c r="D20" s="95"/>
      <c r="E20" s="94"/>
      <c r="F20" s="95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14"/>
      <c r="X20" s="14"/>
      <c r="Y20" s="14"/>
    </row>
    <row r="21" spans="1:25" ht="15" customHeight="1" x14ac:dyDescent="0.25">
      <c r="A21" s="91" t="s">
        <v>89</v>
      </c>
      <c r="B21" s="20" t="s">
        <v>90</v>
      </c>
      <c r="C21" s="94">
        <v>34046.07</v>
      </c>
      <c r="D21" s="95"/>
      <c r="E21" s="94">
        <v>34053.279999999999</v>
      </c>
      <c r="F21" s="95"/>
      <c r="G21" s="89">
        <f t="shared" ref="G21:G23" si="6">E21-C21</f>
        <v>7.2099999999991269</v>
      </c>
      <c r="H21" s="89"/>
      <c r="I21" s="89">
        <v>14000</v>
      </c>
      <c r="J21" s="89"/>
      <c r="K21" s="89">
        <f t="shared" ref="K21:K23" si="7">G21*I21</f>
        <v>100939.99999998778</v>
      </c>
      <c r="L21" s="89"/>
      <c r="M21" s="89">
        <v>13568.48</v>
      </c>
      <c r="N21" s="89"/>
      <c r="O21" s="89">
        <v>13570.83</v>
      </c>
      <c r="P21" s="89"/>
      <c r="Q21" s="89">
        <f t="shared" ref="Q21:Q23" si="8">O21-M21</f>
        <v>2.3500000000003638</v>
      </c>
      <c r="R21" s="89"/>
      <c r="S21" s="89">
        <v>14000</v>
      </c>
      <c r="T21" s="89"/>
      <c r="U21" s="89">
        <f t="shared" ref="U21:U23" si="9">Q21*S21</f>
        <v>32900.000000005093</v>
      </c>
      <c r="V21" s="89"/>
      <c r="W21" s="16">
        <f t="shared" ref="W21:W23" si="10">K21/SQRT(K21*K21+(U21*U21))</f>
        <v>0.95077207815271547</v>
      </c>
      <c r="X21" s="14"/>
      <c r="Y21" s="15">
        <f t="shared" ref="Y21:Y23" si="11">U21/K21</f>
        <v>0.32593619972269744</v>
      </c>
    </row>
    <row r="22" spans="1:25" x14ac:dyDescent="0.25">
      <c r="A22" s="92"/>
      <c r="B22" s="20" t="s">
        <v>91</v>
      </c>
      <c r="C22" s="94">
        <v>7431.8450000000003</v>
      </c>
      <c r="D22" s="95"/>
      <c r="E22" s="94">
        <v>7432.3549999999996</v>
      </c>
      <c r="F22" s="95"/>
      <c r="G22" s="89">
        <f t="shared" si="6"/>
        <v>0.50999999999930878</v>
      </c>
      <c r="H22" s="89"/>
      <c r="I22" s="89">
        <v>10500</v>
      </c>
      <c r="J22" s="89"/>
      <c r="K22" s="89">
        <f t="shared" si="7"/>
        <v>5354.9999999927422</v>
      </c>
      <c r="L22" s="89"/>
      <c r="M22" s="89">
        <v>241.28200000000001</v>
      </c>
      <c r="N22" s="89"/>
      <c r="O22" s="89">
        <v>241.285</v>
      </c>
      <c r="P22" s="89"/>
      <c r="Q22" s="89">
        <f t="shared" si="8"/>
        <v>2.9999999999859028E-3</v>
      </c>
      <c r="R22" s="89"/>
      <c r="S22" s="89">
        <v>10500</v>
      </c>
      <c r="T22" s="89"/>
      <c r="U22" s="89">
        <f t="shared" si="9"/>
        <v>31.49999999985198</v>
      </c>
      <c r="V22" s="89"/>
      <c r="W22" s="16">
        <f t="shared" si="10"/>
        <v>0.99998269941091378</v>
      </c>
      <c r="X22" s="14"/>
      <c r="Y22" s="15">
        <f t="shared" si="11"/>
        <v>5.8823529411568013E-3</v>
      </c>
    </row>
    <row r="23" spans="1:25" x14ac:dyDescent="0.25">
      <c r="A23" s="92"/>
      <c r="B23" s="20" t="s">
        <v>92</v>
      </c>
      <c r="C23" s="94">
        <v>5588.7120000000004</v>
      </c>
      <c r="D23" s="95"/>
      <c r="E23" s="94">
        <v>5591.11</v>
      </c>
      <c r="F23" s="95"/>
      <c r="G23" s="89">
        <f t="shared" si="6"/>
        <v>2.3979999999992287</v>
      </c>
      <c r="H23" s="89"/>
      <c r="I23" s="89">
        <v>10500</v>
      </c>
      <c r="J23" s="89"/>
      <c r="K23" s="89">
        <f t="shared" si="7"/>
        <v>25178.999999991902</v>
      </c>
      <c r="L23" s="89"/>
      <c r="M23" s="89">
        <v>367.97699999999998</v>
      </c>
      <c r="N23" s="89"/>
      <c r="O23" s="89">
        <v>367.98099999999999</v>
      </c>
      <c r="P23" s="89"/>
      <c r="Q23" s="89">
        <f t="shared" si="8"/>
        <v>4.0000000000190994E-3</v>
      </c>
      <c r="R23" s="89"/>
      <c r="S23" s="89">
        <v>10500</v>
      </c>
      <c r="T23" s="89"/>
      <c r="U23" s="89">
        <f t="shared" si="9"/>
        <v>42.000000000200544</v>
      </c>
      <c r="V23" s="89"/>
      <c r="W23" s="16">
        <f t="shared" si="10"/>
        <v>0.99999860879630276</v>
      </c>
      <c r="X23" s="14"/>
      <c r="Y23" s="15">
        <f t="shared" si="11"/>
        <v>1.6680567139367747E-3</v>
      </c>
    </row>
    <row r="24" spans="1:25" x14ac:dyDescent="0.25">
      <c r="A24" s="92"/>
      <c r="B24" s="9"/>
      <c r="C24" s="94"/>
      <c r="D24" s="95"/>
      <c r="E24" s="94"/>
      <c r="F24" s="95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14"/>
      <c r="X24" s="14"/>
      <c r="Y24" s="14"/>
    </row>
    <row r="25" spans="1:25" x14ac:dyDescent="0.25">
      <c r="A25" s="92"/>
      <c r="B25" s="9"/>
      <c r="C25" s="94"/>
      <c r="D25" s="95"/>
      <c r="E25" s="94"/>
      <c r="F25" s="95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14"/>
      <c r="X25" s="14"/>
      <c r="Y25" s="14"/>
    </row>
    <row r="26" spans="1:25" x14ac:dyDescent="0.25">
      <c r="A26" s="92"/>
      <c r="B26" s="9"/>
      <c r="C26" s="94"/>
      <c r="D26" s="95"/>
      <c r="E26" s="94"/>
      <c r="F26" s="95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14"/>
      <c r="X26" s="14"/>
      <c r="Y26" s="14"/>
    </row>
    <row r="27" spans="1:25" x14ac:dyDescent="0.25">
      <c r="A27" s="92"/>
      <c r="B27" s="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14"/>
      <c r="X27" s="14"/>
      <c r="Y27" s="14"/>
    </row>
    <row r="28" spans="1:25" x14ac:dyDescent="0.25">
      <c r="A28" s="21"/>
      <c r="B28" s="9"/>
    </row>
    <row r="29" spans="1:25" x14ac:dyDescent="0.25">
      <c r="A29" s="8" t="s">
        <v>45</v>
      </c>
    </row>
    <row r="30" spans="1:25" x14ac:dyDescent="0.25">
      <c r="A30" s="100" t="s">
        <v>46</v>
      </c>
      <c r="B30" s="102" t="s">
        <v>47</v>
      </c>
      <c r="C30" s="103"/>
      <c r="D30" s="106" t="s">
        <v>48</v>
      </c>
      <c r="E30" s="106"/>
      <c r="F30" s="106"/>
      <c r="G30" s="106"/>
      <c r="H30" s="106"/>
      <c r="I30" s="106" t="s">
        <v>49</v>
      </c>
      <c r="J30" s="106"/>
      <c r="K30" s="106"/>
      <c r="L30" s="106"/>
      <c r="M30" s="106"/>
      <c r="N30" t="s">
        <v>50</v>
      </c>
    </row>
    <row r="31" spans="1:25" x14ac:dyDescent="0.25">
      <c r="A31" s="101"/>
      <c r="B31" s="104"/>
      <c r="C31" s="105"/>
      <c r="D31" s="106" t="s">
        <v>51</v>
      </c>
      <c r="E31" s="106"/>
      <c r="F31" s="106"/>
      <c r="G31" s="106" t="s">
        <v>52</v>
      </c>
      <c r="H31" s="106"/>
      <c r="I31" s="106" t="s">
        <v>51</v>
      </c>
      <c r="J31" s="106"/>
      <c r="K31" s="106"/>
      <c r="L31" s="106" t="s">
        <v>52</v>
      </c>
      <c r="M31" s="106"/>
      <c r="P31" s="18" t="s">
        <v>53</v>
      </c>
      <c r="T31" s="96" t="s">
        <v>52</v>
      </c>
      <c r="U31" s="96"/>
      <c r="W31" s="96" t="s">
        <v>54</v>
      </c>
      <c r="X31" s="96"/>
    </row>
    <row r="32" spans="1:25" x14ac:dyDescent="0.25">
      <c r="A32" s="10"/>
      <c r="B32" s="10"/>
      <c r="C32" s="10"/>
      <c r="D32" s="97"/>
      <c r="E32" s="98"/>
      <c r="F32" s="99"/>
      <c r="G32" s="97"/>
      <c r="H32" s="99"/>
      <c r="I32" s="97"/>
      <c r="J32" s="98"/>
      <c r="K32" s="99"/>
      <c r="L32" s="97"/>
      <c r="M32" s="99"/>
    </row>
    <row r="33" spans="1:24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t="s">
        <v>55</v>
      </c>
    </row>
    <row r="34" spans="1:24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P34" s="96" t="s">
        <v>56</v>
      </c>
      <c r="Q34" s="96"/>
      <c r="R34" s="96"/>
      <c r="T34" s="96" t="s">
        <v>52</v>
      </c>
      <c r="U34" s="96"/>
      <c r="W34" s="96" t="s">
        <v>54</v>
      </c>
      <c r="X34" s="96"/>
    </row>
    <row r="35" spans="1:24" ht="166.5" customHeight="1" x14ac:dyDescent="0.25"/>
    <row r="36" spans="1:24" ht="1.5" customHeight="1" x14ac:dyDescent="0.25"/>
    <row r="37" spans="1:24" hidden="1" x14ac:dyDescent="0.25"/>
    <row r="38" spans="1:24" hidden="1" x14ac:dyDescent="0.25"/>
    <row r="39" spans="1:24" hidden="1" x14ac:dyDescent="0.25"/>
    <row r="40" spans="1:24" hidden="1" x14ac:dyDescent="0.25"/>
    <row r="41" spans="1:24" hidden="1" x14ac:dyDescent="0.25"/>
    <row r="42" spans="1:24" hidden="1" x14ac:dyDescent="0.25"/>
    <row r="43" spans="1:24" ht="15.75" hidden="1" x14ac:dyDescent="0.25">
      <c r="L43" s="2" t="s">
        <v>78</v>
      </c>
    </row>
    <row r="44" spans="1:24" ht="15.75" hidden="1" x14ac:dyDescent="0.25">
      <c r="A44" s="2"/>
    </row>
    <row r="45" spans="1:24" ht="15.75" hidden="1" x14ac:dyDescent="0.25">
      <c r="A45" s="3"/>
      <c r="B45" s="3" t="s">
        <v>1</v>
      </c>
      <c r="C45" s="4"/>
      <c r="D45" s="3"/>
      <c r="E45" s="1" t="s">
        <v>2</v>
      </c>
      <c r="G45" s="5" t="s">
        <v>3</v>
      </c>
      <c r="K45" s="1" t="s">
        <v>4</v>
      </c>
      <c r="N45" s="6" t="s">
        <v>79</v>
      </c>
    </row>
    <row r="46" spans="1:24" hidden="1" x14ac:dyDescent="0.25">
      <c r="A46" s="7" t="s">
        <v>80</v>
      </c>
    </row>
    <row r="47" spans="1:24" hidden="1" x14ac:dyDescent="0.25">
      <c r="A47" s="7"/>
    </row>
    <row r="48" spans="1:24" hidden="1" x14ac:dyDescent="0.25">
      <c r="A48" s="8" t="s">
        <v>6</v>
      </c>
    </row>
    <row r="49" spans="1:26" hidden="1" x14ac:dyDescent="0.25">
      <c r="A49" s="113" t="s">
        <v>7</v>
      </c>
      <c r="B49" s="107" t="s">
        <v>8</v>
      </c>
      <c r="C49" s="107"/>
      <c r="D49" s="107"/>
      <c r="E49" s="107"/>
      <c r="F49" s="107" t="s">
        <v>81</v>
      </c>
      <c r="G49" s="107"/>
      <c r="H49" s="107"/>
      <c r="I49" s="107"/>
      <c r="J49" s="107"/>
      <c r="K49" s="107" t="s">
        <v>82</v>
      </c>
      <c r="L49" s="107"/>
      <c r="M49" s="107"/>
      <c r="N49" s="107"/>
      <c r="O49" s="107"/>
      <c r="P49" s="107" t="s">
        <v>11</v>
      </c>
      <c r="Q49" s="107"/>
      <c r="R49" s="107"/>
      <c r="S49" s="107"/>
      <c r="T49" s="107"/>
      <c r="U49" s="107"/>
      <c r="V49" s="107"/>
      <c r="W49" s="107"/>
      <c r="X49" s="107"/>
      <c r="Y49" s="107"/>
    </row>
    <row r="50" spans="1:26" hidden="1" x14ac:dyDescent="0.25">
      <c r="A50" s="114"/>
      <c r="B50" s="107">
        <v>110</v>
      </c>
      <c r="C50" s="107"/>
      <c r="D50" s="107" t="s">
        <v>83</v>
      </c>
      <c r="E50" s="107"/>
      <c r="F50" s="107" t="s">
        <v>14</v>
      </c>
      <c r="G50" s="107"/>
      <c r="H50" s="107"/>
      <c r="I50" s="107"/>
      <c r="J50" s="107" t="s">
        <v>15</v>
      </c>
      <c r="K50" s="107" t="s">
        <v>14</v>
      </c>
      <c r="L50" s="107"/>
      <c r="M50" s="107"/>
      <c r="N50" s="107"/>
      <c r="O50" s="107" t="s">
        <v>15</v>
      </c>
      <c r="P50" s="107" t="s">
        <v>84</v>
      </c>
      <c r="Q50" s="107" t="s">
        <v>17</v>
      </c>
      <c r="R50" s="107" t="s">
        <v>18</v>
      </c>
      <c r="S50" s="107" t="s">
        <v>85</v>
      </c>
      <c r="T50" s="107" t="s">
        <v>17</v>
      </c>
      <c r="U50" s="107" t="s">
        <v>18</v>
      </c>
      <c r="V50" s="107" t="s">
        <v>86</v>
      </c>
      <c r="W50" s="107" t="s">
        <v>17</v>
      </c>
      <c r="X50" s="107" t="s">
        <v>18</v>
      </c>
      <c r="Y50" s="120"/>
    </row>
    <row r="51" spans="1:26" hidden="1" x14ac:dyDescent="0.25">
      <c r="A51" s="114"/>
      <c r="B51" s="107"/>
      <c r="C51" s="107"/>
      <c r="D51" s="107"/>
      <c r="E51" s="107"/>
      <c r="F51" s="9"/>
      <c r="G51" s="107" t="s">
        <v>87</v>
      </c>
      <c r="H51" s="107"/>
      <c r="I51" s="107"/>
      <c r="J51" s="107"/>
      <c r="K51" s="9" t="s">
        <v>12</v>
      </c>
      <c r="L51" s="107" t="s">
        <v>13</v>
      </c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20"/>
    </row>
    <row r="52" spans="1:26" hidden="1" x14ac:dyDescent="0.25">
      <c r="A52" s="115"/>
      <c r="B52" s="9" t="s">
        <v>21</v>
      </c>
      <c r="C52" s="9" t="s">
        <v>21</v>
      </c>
      <c r="D52" s="9" t="s">
        <v>21</v>
      </c>
      <c r="E52" s="9" t="s">
        <v>21</v>
      </c>
      <c r="F52" s="9" t="s">
        <v>22</v>
      </c>
      <c r="G52" s="9" t="s">
        <v>22</v>
      </c>
      <c r="H52" s="9" t="s">
        <v>17</v>
      </c>
      <c r="I52" s="9" t="s">
        <v>18</v>
      </c>
      <c r="J52" s="107"/>
      <c r="K52" s="9" t="s">
        <v>22</v>
      </c>
      <c r="L52" s="9" t="s">
        <v>22</v>
      </c>
      <c r="M52" s="9" t="s">
        <v>17</v>
      </c>
      <c r="N52" s="9" t="s">
        <v>18</v>
      </c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20"/>
    </row>
    <row r="53" spans="1:26" hidden="1" x14ac:dyDescent="0.25">
      <c r="A53" s="10" t="s">
        <v>23</v>
      </c>
      <c r="B53" s="10">
        <v>120</v>
      </c>
      <c r="C53" s="10"/>
      <c r="D53" s="10">
        <v>36</v>
      </c>
      <c r="E53" s="10"/>
      <c r="F53" s="10">
        <v>10</v>
      </c>
      <c r="G53" s="19"/>
      <c r="H53" s="13">
        <f>SQRT(3)*B53*F53*W61/1000</f>
        <v>0</v>
      </c>
      <c r="I53" s="12">
        <f>SQRT(3)*B53*F53*0.493/1000</f>
        <v>1.0246812577577475</v>
      </c>
      <c r="J53" s="10">
        <v>55</v>
      </c>
      <c r="K53" s="10"/>
      <c r="L53" s="10"/>
      <c r="M53" s="10"/>
      <c r="N53" s="10"/>
      <c r="O53" s="10"/>
      <c r="P53" s="19">
        <v>45</v>
      </c>
      <c r="Q53" s="13">
        <f>SQRT(3)*D53*P53*W63/1000</f>
        <v>0</v>
      </c>
      <c r="R53" s="12">
        <f>SQRT(3)*D53*P53*0.41/1000</f>
        <v>1.1504281463872481</v>
      </c>
      <c r="S53" s="10">
        <v>10</v>
      </c>
      <c r="T53" s="13">
        <f>SQRT(3)*D53*S53*W64/1000</f>
        <v>0</v>
      </c>
      <c r="U53" s="16">
        <f>SQRT(3)*D53*S53*0.14/1000</f>
        <v>8.7295360701471411E-2</v>
      </c>
      <c r="V53" s="19">
        <v>2</v>
      </c>
      <c r="W53" s="13">
        <f>SQRT(3)*D53*V53*W64/1000</f>
        <v>0</v>
      </c>
      <c r="X53" s="12">
        <f>SQRT(3)*D53*V53*0.14/1000</f>
        <v>1.7459072140294282E-2</v>
      </c>
      <c r="Y53" s="14"/>
    </row>
    <row r="54" spans="1:26" hidden="1" x14ac:dyDescent="0.25">
      <c r="A54" s="10" t="s">
        <v>24</v>
      </c>
      <c r="B54" s="10">
        <v>120</v>
      </c>
      <c r="C54" s="10"/>
      <c r="D54" s="10">
        <v>36</v>
      </c>
      <c r="E54" s="10"/>
      <c r="F54" s="10">
        <v>10</v>
      </c>
      <c r="G54" s="19"/>
      <c r="H54" s="13">
        <f>SQRT(3)*B54*F54*W60/1000</f>
        <v>0</v>
      </c>
      <c r="I54" s="12">
        <f>SQRT(3)*D54*G54*0.36/1000</f>
        <v>0</v>
      </c>
      <c r="J54" s="10">
        <v>55</v>
      </c>
      <c r="K54" s="10"/>
      <c r="L54" s="10"/>
      <c r="M54" s="10"/>
      <c r="N54" s="10"/>
      <c r="O54" s="10"/>
      <c r="P54" s="19">
        <v>65</v>
      </c>
      <c r="Q54" s="13">
        <f>SQRT(3)*D54*P54*W63/1000</f>
        <v>0</v>
      </c>
      <c r="R54" s="16">
        <f>SQRT(3)*D54*P54*0.41/1000</f>
        <v>1.6617295447815807</v>
      </c>
      <c r="S54" s="10">
        <v>10</v>
      </c>
      <c r="T54" s="13">
        <f>SQRT(3)*D54*S54*W65/1000</f>
        <v>0</v>
      </c>
      <c r="U54" s="16">
        <f>SQRT(3)*D54*S54*0.14/1000</f>
        <v>8.7295360701471411E-2</v>
      </c>
      <c r="V54" s="10">
        <v>2</v>
      </c>
      <c r="W54" s="13">
        <f>SQRT(3)*D54*V54*W64/1000</f>
        <v>0</v>
      </c>
      <c r="X54" s="12">
        <f>SQRT(3)*D54*V54*0.14/1000</f>
        <v>1.7459072140294282E-2</v>
      </c>
      <c r="Y54" s="14"/>
    </row>
    <row r="55" spans="1:26" hidden="1" x14ac:dyDescent="0.25">
      <c r="A55" s="10" t="s">
        <v>25</v>
      </c>
      <c r="B55" s="10">
        <v>120</v>
      </c>
      <c r="C55" s="10"/>
      <c r="D55" s="10">
        <v>36</v>
      </c>
      <c r="E55" s="10"/>
      <c r="F55" s="10">
        <v>10</v>
      </c>
      <c r="G55" s="19"/>
      <c r="H55" s="13">
        <f>SQRT(3)*B55*F55*W61/1000</f>
        <v>0</v>
      </c>
      <c r="I55" s="12">
        <f>SQRT(3)*D55*G55*0.36/1000</f>
        <v>0</v>
      </c>
      <c r="J55" s="10">
        <v>55</v>
      </c>
      <c r="K55" s="10"/>
      <c r="L55" s="10"/>
      <c r="M55" s="10"/>
      <c r="N55" s="10"/>
      <c r="O55" s="10"/>
      <c r="P55" s="19">
        <v>55</v>
      </c>
      <c r="Q55" s="13">
        <f>SQRT(3)*D55*P55*W63/1000</f>
        <v>0</v>
      </c>
      <c r="R55" s="16">
        <f>SQRT(3)*D55*P55*0.41/1000</f>
        <v>1.4060788455844144</v>
      </c>
      <c r="S55" s="10">
        <v>10</v>
      </c>
      <c r="T55" s="13">
        <f>SQRT(3)*D55*S55*W65/1000</f>
        <v>0</v>
      </c>
      <c r="U55" s="16">
        <f>SQRT(3)*D55*S55*0.14/1000</f>
        <v>8.7295360701471411E-2</v>
      </c>
      <c r="V55" s="10">
        <v>2</v>
      </c>
      <c r="W55" s="13">
        <f>SQRT(3)*D55*V55*W65/1000</f>
        <v>0</v>
      </c>
      <c r="X55" s="12">
        <f>SQRT(3)*D55*V55*0.14/1000</f>
        <v>1.7459072140294282E-2</v>
      </c>
      <c r="Y55" s="14"/>
    </row>
    <row r="56" spans="1:26" hidden="1" x14ac:dyDescent="0.25"/>
    <row r="57" spans="1:26" hidden="1" x14ac:dyDescent="0.25">
      <c r="A57" s="11" t="s">
        <v>26</v>
      </c>
    </row>
    <row r="58" spans="1:26" x14ac:dyDescent="0.25">
      <c r="A58" s="37"/>
      <c r="B58" s="37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46"/>
      <c r="Y58" s="25"/>
    </row>
    <row r="59" spans="1:26" ht="15.75" thickBot="1" x14ac:dyDescent="0.3">
      <c r="A59" s="81"/>
      <c r="B59" s="81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3"/>
      <c r="Y59" s="82"/>
      <c r="Z59" s="80"/>
    </row>
    <row r="60" spans="1:26" x14ac:dyDescent="0.25">
      <c r="A60" s="37"/>
      <c r="B60" s="37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46"/>
      <c r="Y60" s="25"/>
    </row>
    <row r="61" spans="1:26" x14ac:dyDescent="0.25">
      <c r="A61" s="37"/>
      <c r="B61" s="37"/>
      <c r="C61" s="42"/>
      <c r="D61" s="42"/>
      <c r="E61" s="42"/>
      <c r="F61" s="42"/>
      <c r="G61" s="47"/>
      <c r="H61" s="47"/>
      <c r="I61" s="25"/>
      <c r="J61" s="25"/>
      <c r="K61" s="48"/>
      <c r="L61" s="48"/>
      <c r="M61" s="42"/>
      <c r="N61" s="42"/>
      <c r="O61" s="42"/>
      <c r="P61" s="42"/>
      <c r="Q61" s="42"/>
      <c r="R61" s="42"/>
      <c r="S61" s="25"/>
      <c r="T61" s="25"/>
      <c r="U61" s="25"/>
      <c r="V61" s="25"/>
      <c r="W61" s="25"/>
      <c r="X61" s="25"/>
      <c r="Y61" s="25"/>
    </row>
    <row r="62" spans="1:26" x14ac:dyDescent="0.25">
      <c r="A62" s="37"/>
      <c r="B62" s="37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</row>
    <row r="63" spans="1:26" x14ac:dyDescent="0.25">
      <c r="A63" s="49"/>
      <c r="B63" s="41"/>
      <c r="C63" s="47"/>
      <c r="D63" s="47"/>
      <c r="E63" s="50"/>
      <c r="F63" s="50"/>
      <c r="G63" s="47"/>
      <c r="H63" s="25"/>
      <c r="I63" s="25"/>
      <c r="J63" s="25"/>
      <c r="K63" s="48"/>
      <c r="L63" s="48"/>
      <c r="M63" s="25"/>
      <c r="N63" s="25"/>
      <c r="O63" s="47"/>
      <c r="P63" s="47"/>
      <c r="Q63" s="47"/>
      <c r="R63" s="25"/>
      <c r="S63" s="25"/>
      <c r="T63" s="25"/>
      <c r="U63" s="25"/>
      <c r="V63" s="25"/>
      <c r="W63" s="25"/>
      <c r="X63" s="25"/>
      <c r="Y63" s="42"/>
    </row>
    <row r="64" spans="1:26" x14ac:dyDescent="0.25">
      <c r="A64" s="49"/>
      <c r="B64" s="41"/>
      <c r="C64" s="47"/>
      <c r="D64" s="47"/>
      <c r="E64" s="47"/>
      <c r="F64" s="47"/>
      <c r="G64" s="47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</row>
    <row r="65" spans="1:25" x14ac:dyDescent="0.25">
      <c r="A65" s="49"/>
      <c r="B65" s="41"/>
      <c r="C65" s="47"/>
      <c r="D65" s="47"/>
      <c r="E65" s="47"/>
      <c r="F65" s="47"/>
      <c r="G65" s="47"/>
      <c r="H65" s="47"/>
      <c r="I65" s="25"/>
      <c r="J65" s="25"/>
      <c r="K65" s="48"/>
      <c r="L65" s="48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</row>
    <row r="66" spans="1:25" x14ac:dyDescent="0.25">
      <c r="A66" s="49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</row>
    <row r="67" spans="1:25" x14ac:dyDescent="0.25">
      <c r="A67" s="49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</row>
    <row r="68" spans="1:25" x14ac:dyDescent="0.25">
      <c r="A68" s="49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</row>
    <row r="69" spans="1:25" x14ac:dyDescent="0.25">
      <c r="A69" s="49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</row>
    <row r="70" spans="1:25" x14ac:dyDescent="0.25">
      <c r="A70" s="3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</row>
    <row r="71" spans="1:25" x14ac:dyDescent="0.25">
      <c r="A71" s="4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x14ac:dyDescent="0.25">
      <c r="A72" s="4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x14ac:dyDescent="0.25">
      <c r="A73" s="25"/>
      <c r="B73" s="25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x14ac:dyDescent="0.25">
      <c r="A74" s="25"/>
      <c r="B74" s="25"/>
      <c r="C74" s="25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3"/>
      <c r="O74" s="3"/>
      <c r="P74" s="44"/>
      <c r="Q74" s="3"/>
      <c r="R74" s="3"/>
      <c r="S74" s="3"/>
      <c r="T74" s="45"/>
      <c r="U74" s="45"/>
      <c r="V74" s="3"/>
      <c r="W74" s="45"/>
      <c r="X74" s="45"/>
      <c r="Y74" s="3"/>
    </row>
    <row r="75" spans="1:25" x14ac:dyDescent="0.25">
      <c r="A75" s="26"/>
      <c r="B75" s="26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x14ac:dyDescent="0.25">
      <c r="A76" s="3"/>
      <c r="B76" s="26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45"/>
      <c r="Q77" s="45"/>
      <c r="R77" s="45"/>
      <c r="S77" s="3"/>
      <c r="T77" s="45"/>
      <c r="U77" s="45"/>
      <c r="V77" s="3"/>
      <c r="W77" s="45"/>
      <c r="X77" s="45"/>
      <c r="Y77" s="3"/>
    </row>
    <row r="78" spans="1:25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</sheetData>
  <mergeCells count="174">
    <mergeCell ref="A49:A52"/>
    <mergeCell ref="B49:E49"/>
    <mergeCell ref="F49:J49"/>
    <mergeCell ref="K49:O49"/>
    <mergeCell ref="P49:Y49"/>
    <mergeCell ref="B50:C51"/>
    <mergeCell ref="D50:E51"/>
    <mergeCell ref="F50:I50"/>
    <mergeCell ref="J50:J52"/>
    <mergeCell ref="K50:N50"/>
    <mergeCell ref="U50:U52"/>
    <mergeCell ref="V50:V52"/>
    <mergeCell ref="W50:W52"/>
    <mergeCell ref="X50:X52"/>
    <mergeCell ref="Y50:Y52"/>
    <mergeCell ref="G51:I51"/>
    <mergeCell ref="L51:N51"/>
    <mergeCell ref="O50:O52"/>
    <mergeCell ref="P50:P52"/>
    <mergeCell ref="Q50:Q52"/>
    <mergeCell ref="R50:R52"/>
    <mergeCell ref="S50:S52"/>
    <mergeCell ref="T50:T52"/>
    <mergeCell ref="A7:A10"/>
    <mergeCell ref="B7:E7"/>
    <mergeCell ref="F7:J7"/>
    <mergeCell ref="K7:O7"/>
    <mergeCell ref="P7:Y7"/>
    <mergeCell ref="B8:C9"/>
    <mergeCell ref="D8:E9"/>
    <mergeCell ref="F8:I8"/>
    <mergeCell ref="J8:J10"/>
    <mergeCell ref="K8:N8"/>
    <mergeCell ref="W16:W18"/>
    <mergeCell ref="X16:X18"/>
    <mergeCell ref="Y16:Y18"/>
    <mergeCell ref="C17:F17"/>
    <mergeCell ref="G17:H18"/>
    <mergeCell ref="I17:J18"/>
    <mergeCell ref="K17:L18"/>
    <mergeCell ref="U8:U10"/>
    <mergeCell ref="V8:V10"/>
    <mergeCell ref="W8:W10"/>
    <mergeCell ref="X8:X10"/>
    <mergeCell ref="Y8:Y10"/>
    <mergeCell ref="G9:I9"/>
    <mergeCell ref="L9:N9"/>
    <mergeCell ref="O8:O10"/>
    <mergeCell ref="P8:P10"/>
    <mergeCell ref="Q8:Q10"/>
    <mergeCell ref="R8:R10"/>
    <mergeCell ref="S8:S10"/>
    <mergeCell ref="T8:T10"/>
    <mergeCell ref="M17:P17"/>
    <mergeCell ref="Q17:R18"/>
    <mergeCell ref="S17:T18"/>
    <mergeCell ref="U17:V18"/>
    <mergeCell ref="C18:D18"/>
    <mergeCell ref="E18:F18"/>
    <mergeCell ref="M18:N18"/>
    <mergeCell ref="O18:P18"/>
    <mergeCell ref="A16:B18"/>
    <mergeCell ref="C16:L16"/>
    <mergeCell ref="M16:V16"/>
    <mergeCell ref="A20:B20"/>
    <mergeCell ref="C20:D20"/>
    <mergeCell ref="E20:F20"/>
    <mergeCell ref="G20:H20"/>
    <mergeCell ref="I20:J20"/>
    <mergeCell ref="A19:B19"/>
    <mergeCell ref="C19:D19"/>
    <mergeCell ref="E19:F19"/>
    <mergeCell ref="G19:H19"/>
    <mergeCell ref="I19:J19"/>
    <mergeCell ref="K20:L20"/>
    <mergeCell ref="M20:N20"/>
    <mergeCell ref="O20:P20"/>
    <mergeCell ref="Q20:R20"/>
    <mergeCell ref="S20:T20"/>
    <mergeCell ref="U20:V20"/>
    <mergeCell ref="M19:N19"/>
    <mergeCell ref="C21:D21"/>
    <mergeCell ref="E21:F21"/>
    <mergeCell ref="G21:H21"/>
    <mergeCell ref="I21:J21"/>
    <mergeCell ref="K21:L21"/>
    <mergeCell ref="O19:P19"/>
    <mergeCell ref="Q19:R19"/>
    <mergeCell ref="S19:T19"/>
    <mergeCell ref="U19:V19"/>
    <mergeCell ref="K19:L19"/>
    <mergeCell ref="M21:N21"/>
    <mergeCell ref="O21:P21"/>
    <mergeCell ref="Q21:R21"/>
    <mergeCell ref="S21:T21"/>
    <mergeCell ref="U21:V21"/>
    <mergeCell ref="M22:N22"/>
    <mergeCell ref="O22:P22"/>
    <mergeCell ref="Q22:R22"/>
    <mergeCell ref="S22:T22"/>
    <mergeCell ref="U22:V22"/>
    <mergeCell ref="C23:D23"/>
    <mergeCell ref="E23:F23"/>
    <mergeCell ref="G23:H23"/>
    <mergeCell ref="I23:J23"/>
    <mergeCell ref="K23:L23"/>
    <mergeCell ref="M23:N23"/>
    <mergeCell ref="O23:P23"/>
    <mergeCell ref="Q23:R23"/>
    <mergeCell ref="S23:T23"/>
    <mergeCell ref="U23:V23"/>
    <mergeCell ref="C22:D22"/>
    <mergeCell ref="E22:F22"/>
    <mergeCell ref="G22:H22"/>
    <mergeCell ref="I22:J22"/>
    <mergeCell ref="K22:L22"/>
    <mergeCell ref="U24:V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U25:V25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M27:N27"/>
    <mergeCell ref="O27:P27"/>
    <mergeCell ref="Q27:R27"/>
    <mergeCell ref="S27:T27"/>
    <mergeCell ref="U27:V27"/>
    <mergeCell ref="C26:D26"/>
    <mergeCell ref="E26:F26"/>
    <mergeCell ref="G26:H26"/>
    <mergeCell ref="I26:J26"/>
    <mergeCell ref="K26:L26"/>
    <mergeCell ref="M26:N26"/>
    <mergeCell ref="O26:P26"/>
    <mergeCell ref="Q26:R26"/>
    <mergeCell ref="S26:T26"/>
    <mergeCell ref="A30:A31"/>
    <mergeCell ref="B30:C31"/>
    <mergeCell ref="D30:H30"/>
    <mergeCell ref="I30:M30"/>
    <mergeCell ref="D31:F31"/>
    <mergeCell ref="A21:A27"/>
    <mergeCell ref="P34:R34"/>
    <mergeCell ref="T34:U34"/>
    <mergeCell ref="W34:X34"/>
    <mergeCell ref="G31:H31"/>
    <mergeCell ref="I31:K31"/>
    <mergeCell ref="L31:M31"/>
    <mergeCell ref="T31:U31"/>
    <mergeCell ref="W31:X31"/>
    <mergeCell ref="D32:F32"/>
    <mergeCell ref="G32:H32"/>
    <mergeCell ref="I32:K32"/>
    <mergeCell ref="L32:M32"/>
    <mergeCell ref="U26:V26"/>
    <mergeCell ref="C27:D27"/>
    <mergeCell ref="E27:F27"/>
    <mergeCell ref="G27:H27"/>
    <mergeCell ref="I27:J27"/>
    <mergeCell ref="K27:L27"/>
  </mergeCells>
  <pageMargins left="0" right="0" top="0" bottom="0.15748031496062992" header="0" footer="0"/>
  <pageSetup paperSize="9" scale="80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workbookViewId="0">
      <selection activeCell="F10" sqref="F10"/>
    </sheetView>
  </sheetViews>
  <sheetFormatPr defaultRowHeight="15" x14ac:dyDescent="0.25"/>
  <sheetData>
    <row r="1" spans="1:25" ht="15.75" customHeight="1" x14ac:dyDescent="0.25">
      <c r="A1" s="1"/>
    </row>
    <row r="2" spans="1:25" ht="15.75" x14ac:dyDescent="0.25">
      <c r="E2" t="s">
        <v>1</v>
      </c>
      <c r="L2" s="2" t="s">
        <v>0</v>
      </c>
    </row>
    <row r="3" spans="1:25" ht="15.75" x14ac:dyDescent="0.25">
      <c r="A3" s="2"/>
    </row>
    <row r="4" spans="1:25" ht="15.75" x14ac:dyDescent="0.25">
      <c r="A4" s="3" t="s">
        <v>1</v>
      </c>
      <c r="B4" s="3" t="s">
        <v>153</v>
      </c>
      <c r="C4" s="4"/>
      <c r="D4" s="88"/>
      <c r="E4" s="1" t="s">
        <v>2</v>
      </c>
      <c r="G4" s="5" t="s">
        <v>154</v>
      </c>
      <c r="K4" s="1" t="s">
        <v>155</v>
      </c>
      <c r="N4" s="6"/>
      <c r="O4" t="s">
        <v>156</v>
      </c>
      <c r="T4" t="s">
        <v>157</v>
      </c>
    </row>
    <row r="5" spans="1:25" x14ac:dyDescent="0.25">
      <c r="A5" s="7" t="s">
        <v>158</v>
      </c>
    </row>
    <row r="6" spans="1:25" x14ac:dyDescent="0.25">
      <c r="A6" s="7"/>
    </row>
    <row r="7" spans="1:25" x14ac:dyDescent="0.25">
      <c r="A7" s="8" t="s">
        <v>6</v>
      </c>
    </row>
    <row r="8" spans="1:25" ht="17.25" customHeight="1" x14ac:dyDescent="0.25">
      <c r="A8" s="113" t="s">
        <v>7</v>
      </c>
      <c r="B8" s="107" t="s">
        <v>8</v>
      </c>
      <c r="C8" s="107"/>
      <c r="D8" s="107"/>
      <c r="E8" s="107"/>
      <c r="F8" s="107" t="s">
        <v>159</v>
      </c>
      <c r="G8" s="107"/>
      <c r="H8" s="107"/>
      <c r="I8" s="107"/>
      <c r="J8" s="107"/>
      <c r="K8" s="107" t="s">
        <v>10</v>
      </c>
      <c r="L8" s="107"/>
      <c r="M8" s="107"/>
      <c r="N8" s="107"/>
      <c r="O8" s="107"/>
      <c r="P8" s="107" t="s">
        <v>11</v>
      </c>
      <c r="Q8" s="107"/>
      <c r="R8" s="107"/>
      <c r="S8" s="107"/>
      <c r="T8" s="107"/>
      <c r="U8" s="107"/>
      <c r="V8" s="107"/>
      <c r="W8" s="107"/>
      <c r="X8" s="107"/>
      <c r="Y8" s="107"/>
    </row>
    <row r="9" spans="1:25" x14ac:dyDescent="0.25">
      <c r="A9" s="114"/>
      <c r="B9" s="107" t="s">
        <v>12</v>
      </c>
      <c r="C9" s="107"/>
      <c r="D9" s="107" t="s">
        <v>160</v>
      </c>
      <c r="E9" s="107"/>
      <c r="F9" s="107" t="s">
        <v>14</v>
      </c>
      <c r="G9" s="107"/>
      <c r="H9" s="107"/>
      <c r="I9" s="107"/>
      <c r="J9" s="107" t="s">
        <v>15</v>
      </c>
      <c r="K9" s="107" t="s">
        <v>14</v>
      </c>
      <c r="L9" s="107"/>
      <c r="M9" s="107"/>
      <c r="N9" s="107"/>
      <c r="O9" s="107" t="s">
        <v>15</v>
      </c>
      <c r="P9" s="107" t="s">
        <v>161</v>
      </c>
      <c r="Q9" s="107"/>
      <c r="R9" s="107"/>
      <c r="S9" s="107"/>
      <c r="T9" s="107"/>
      <c r="U9" s="107"/>
      <c r="V9" s="107"/>
      <c r="W9" s="107"/>
      <c r="X9" s="107"/>
      <c r="Y9" s="120"/>
    </row>
    <row r="10" spans="1:25" x14ac:dyDescent="0.25">
      <c r="A10" s="114"/>
      <c r="B10" s="107"/>
      <c r="C10" s="107"/>
      <c r="D10" s="107"/>
      <c r="E10" s="107"/>
      <c r="F10" s="86" t="s">
        <v>12</v>
      </c>
      <c r="G10" s="107" t="s">
        <v>160</v>
      </c>
      <c r="H10" s="107"/>
      <c r="I10" s="107"/>
      <c r="J10" s="107"/>
      <c r="K10" s="86" t="s">
        <v>12</v>
      </c>
      <c r="L10" s="107" t="s">
        <v>160</v>
      </c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20"/>
    </row>
    <row r="11" spans="1:25" ht="17.25" customHeight="1" x14ac:dyDescent="0.25">
      <c r="A11" s="115"/>
      <c r="B11" s="86" t="s">
        <v>21</v>
      </c>
      <c r="C11" s="86" t="s">
        <v>21</v>
      </c>
      <c r="D11" s="86" t="s">
        <v>21</v>
      </c>
      <c r="E11" s="86" t="s">
        <v>21</v>
      </c>
      <c r="F11" s="86" t="s">
        <v>22</v>
      </c>
      <c r="G11" s="86" t="s">
        <v>22</v>
      </c>
      <c r="H11" s="86" t="s">
        <v>17</v>
      </c>
      <c r="I11" s="86" t="s">
        <v>18</v>
      </c>
      <c r="J11" s="107"/>
      <c r="K11" s="86" t="s">
        <v>22</v>
      </c>
      <c r="L11" s="86" t="s">
        <v>22</v>
      </c>
      <c r="M11" s="86" t="s">
        <v>17</v>
      </c>
      <c r="N11" s="86" t="s">
        <v>18</v>
      </c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20"/>
    </row>
    <row r="12" spans="1:25" ht="25.5" customHeight="1" x14ac:dyDescent="0.25">
      <c r="A12" s="85" t="s">
        <v>162</v>
      </c>
      <c r="B12" s="85"/>
      <c r="C12" s="85"/>
      <c r="D12" s="85" t="s">
        <v>163</v>
      </c>
      <c r="E12" s="85"/>
      <c r="F12" s="85"/>
      <c r="G12" s="85">
        <v>1</v>
      </c>
      <c r="H12" s="85">
        <v>0.01</v>
      </c>
      <c r="I12" s="85"/>
      <c r="J12" s="85">
        <v>30</v>
      </c>
      <c r="K12" s="85"/>
      <c r="L12" s="85"/>
      <c r="M12" s="85"/>
      <c r="N12" s="85"/>
      <c r="O12" s="85"/>
      <c r="P12" s="85">
        <v>1</v>
      </c>
      <c r="Q12" s="85"/>
      <c r="R12" s="85"/>
      <c r="S12" s="85"/>
      <c r="T12" s="85"/>
      <c r="U12" s="85"/>
      <c r="V12" s="85"/>
      <c r="W12" s="85"/>
      <c r="X12" s="85"/>
      <c r="Y12" s="87"/>
    </row>
    <row r="13" spans="1:25" ht="25.5" customHeight="1" x14ac:dyDescent="0.25">
      <c r="A13" s="85" t="s">
        <v>24</v>
      </c>
      <c r="B13" s="85"/>
      <c r="C13" s="85"/>
      <c r="D13" s="85" t="s">
        <v>163</v>
      </c>
      <c r="E13" s="85"/>
      <c r="F13" s="85"/>
      <c r="G13" s="85">
        <v>1</v>
      </c>
      <c r="H13" s="85">
        <v>0.01</v>
      </c>
      <c r="I13" s="85"/>
      <c r="J13" s="85">
        <v>35</v>
      </c>
      <c r="K13" s="85"/>
      <c r="L13" s="85"/>
      <c r="M13" s="85"/>
      <c r="N13" s="85"/>
      <c r="O13" s="85"/>
      <c r="P13" s="85">
        <v>1</v>
      </c>
      <c r="Q13" s="85"/>
      <c r="R13" s="85"/>
      <c r="S13" s="85"/>
      <c r="T13" s="85"/>
      <c r="U13" s="85"/>
      <c r="V13" s="85"/>
      <c r="W13" s="85"/>
      <c r="X13" s="85"/>
      <c r="Y13" s="87"/>
    </row>
    <row r="14" spans="1:25" ht="27" customHeight="1" x14ac:dyDescent="0.25">
      <c r="A14" s="85" t="s">
        <v>138</v>
      </c>
      <c r="B14" s="85"/>
      <c r="C14" s="85"/>
      <c r="D14" s="85" t="s">
        <v>163</v>
      </c>
      <c r="E14" s="85"/>
      <c r="F14" s="85"/>
      <c r="G14" s="85">
        <v>1</v>
      </c>
      <c r="H14" s="85">
        <v>0.01</v>
      </c>
      <c r="I14" s="85"/>
      <c r="J14" s="85">
        <v>35</v>
      </c>
      <c r="K14" s="85"/>
      <c r="L14" s="85"/>
      <c r="M14" s="85"/>
      <c r="N14" s="85"/>
      <c r="O14" s="85"/>
      <c r="P14" s="85">
        <v>1</v>
      </c>
      <c r="Q14" s="85"/>
      <c r="R14" s="85"/>
      <c r="S14" s="85"/>
      <c r="T14" s="85"/>
      <c r="U14" s="85"/>
      <c r="V14" s="85"/>
      <c r="W14" s="85"/>
      <c r="X14" s="85"/>
      <c r="Y14" s="87"/>
    </row>
    <row r="16" spans="1:25" x14ac:dyDescent="0.25">
      <c r="A16" s="11" t="s">
        <v>26</v>
      </c>
    </row>
    <row r="17" spans="1:25" x14ac:dyDescent="0.25">
      <c r="A17" s="90" t="s">
        <v>27</v>
      </c>
      <c r="B17" s="90"/>
      <c r="C17" s="107" t="s">
        <v>28</v>
      </c>
      <c r="D17" s="107"/>
      <c r="E17" s="107"/>
      <c r="F17" s="107"/>
      <c r="G17" s="107"/>
      <c r="H17" s="107"/>
      <c r="I17" s="107"/>
      <c r="J17" s="107"/>
      <c r="K17" s="107"/>
      <c r="L17" s="107"/>
      <c r="M17" s="107" t="s">
        <v>29</v>
      </c>
      <c r="N17" s="107"/>
      <c r="O17" s="107"/>
      <c r="P17" s="107"/>
      <c r="Q17" s="107"/>
      <c r="R17" s="107"/>
      <c r="S17" s="107"/>
      <c r="T17" s="107"/>
      <c r="U17" s="107"/>
      <c r="V17" s="107"/>
      <c r="W17" s="100" t="s">
        <v>30</v>
      </c>
      <c r="X17" s="110" t="s">
        <v>31</v>
      </c>
      <c r="Y17" s="100" t="s">
        <v>32</v>
      </c>
    </row>
    <row r="18" spans="1:25" x14ac:dyDescent="0.25">
      <c r="A18" s="90"/>
      <c r="B18" s="90"/>
      <c r="C18" s="107" t="s">
        <v>33</v>
      </c>
      <c r="D18" s="107"/>
      <c r="E18" s="107"/>
      <c r="F18" s="107"/>
      <c r="G18" s="107" t="s">
        <v>34</v>
      </c>
      <c r="H18" s="107"/>
      <c r="I18" s="107" t="s">
        <v>35</v>
      </c>
      <c r="J18" s="107"/>
      <c r="K18" s="107" t="s">
        <v>36</v>
      </c>
      <c r="L18" s="107"/>
      <c r="M18" s="107" t="s">
        <v>33</v>
      </c>
      <c r="N18" s="107"/>
      <c r="O18" s="107"/>
      <c r="P18" s="107"/>
      <c r="Q18" s="107" t="s">
        <v>34</v>
      </c>
      <c r="R18" s="107"/>
      <c r="S18" s="107" t="s">
        <v>35</v>
      </c>
      <c r="T18" s="107"/>
      <c r="U18" s="107" t="s">
        <v>37</v>
      </c>
      <c r="V18" s="107"/>
      <c r="W18" s="109"/>
      <c r="X18" s="111"/>
      <c r="Y18" s="109"/>
    </row>
    <row r="19" spans="1:25" ht="23.25" customHeight="1" x14ac:dyDescent="0.25">
      <c r="A19" s="90"/>
      <c r="B19" s="90"/>
      <c r="C19" s="107" t="s">
        <v>38</v>
      </c>
      <c r="D19" s="107"/>
      <c r="E19" s="107" t="s">
        <v>39</v>
      </c>
      <c r="F19" s="107"/>
      <c r="G19" s="107"/>
      <c r="H19" s="107"/>
      <c r="I19" s="107"/>
      <c r="J19" s="107"/>
      <c r="K19" s="107"/>
      <c r="L19" s="107"/>
      <c r="M19" s="107" t="s">
        <v>38</v>
      </c>
      <c r="N19" s="107"/>
      <c r="O19" s="107" t="s">
        <v>39</v>
      </c>
      <c r="P19" s="107"/>
      <c r="Q19" s="107"/>
      <c r="R19" s="107"/>
      <c r="S19" s="107"/>
      <c r="T19" s="107"/>
      <c r="U19" s="107"/>
      <c r="V19" s="107"/>
      <c r="W19" s="101"/>
      <c r="X19" s="112"/>
      <c r="Y19" s="101"/>
    </row>
    <row r="20" spans="1:25" x14ac:dyDescent="0.25">
      <c r="A20" s="90" t="s">
        <v>164</v>
      </c>
      <c r="B20" s="90"/>
      <c r="C20" s="143">
        <v>1367.46</v>
      </c>
      <c r="D20" s="144"/>
      <c r="E20" s="143">
        <v>1368.94</v>
      </c>
      <c r="F20" s="144"/>
      <c r="G20" s="143">
        <v>1.48</v>
      </c>
      <c r="H20" s="144"/>
      <c r="I20" s="143">
        <v>240</v>
      </c>
      <c r="J20" s="144"/>
      <c r="K20" s="143">
        <v>355.2</v>
      </c>
      <c r="L20" s="144"/>
      <c r="M20" s="143">
        <v>779.11</v>
      </c>
      <c r="N20" s="144"/>
      <c r="O20" s="143">
        <v>780.37</v>
      </c>
      <c r="P20" s="144"/>
      <c r="Q20" s="143">
        <v>1.26</v>
      </c>
      <c r="R20" s="144"/>
      <c r="S20" s="143">
        <v>240</v>
      </c>
      <c r="T20" s="144"/>
      <c r="U20" s="143">
        <v>302.39999999999998</v>
      </c>
      <c r="V20" s="144"/>
      <c r="W20" s="86">
        <v>0.76</v>
      </c>
      <c r="X20" s="86">
        <v>1</v>
      </c>
      <c r="Y20" s="86">
        <v>0.85</v>
      </c>
    </row>
    <row r="21" spans="1:25" x14ac:dyDescent="0.25">
      <c r="A21" s="90" t="s">
        <v>165</v>
      </c>
      <c r="B21" s="90" t="s">
        <v>165</v>
      </c>
      <c r="C21" s="107">
        <v>3543.28</v>
      </c>
      <c r="D21" s="107"/>
      <c r="E21" s="143">
        <v>3543.52</v>
      </c>
      <c r="F21" s="144"/>
      <c r="G21" s="143">
        <v>0.24</v>
      </c>
      <c r="H21" s="144"/>
      <c r="I21" s="143">
        <v>20</v>
      </c>
      <c r="J21" s="144"/>
      <c r="K21" s="143">
        <v>4.8</v>
      </c>
      <c r="L21" s="144"/>
      <c r="M21" s="143"/>
      <c r="N21" s="144"/>
      <c r="O21" s="143"/>
      <c r="P21" s="144"/>
      <c r="Q21" s="143"/>
      <c r="R21" s="144"/>
      <c r="S21" s="143"/>
      <c r="T21" s="144"/>
      <c r="U21" s="143"/>
      <c r="V21" s="144"/>
      <c r="W21" s="86"/>
      <c r="X21" s="86"/>
      <c r="Y21" s="86"/>
    </row>
    <row r="22" spans="1:25" x14ac:dyDescent="0.25">
      <c r="A22" s="91" t="s">
        <v>166</v>
      </c>
      <c r="B22" s="84"/>
      <c r="C22" s="107"/>
      <c r="D22" s="107"/>
      <c r="E22" s="143"/>
      <c r="F22" s="144"/>
      <c r="G22" s="143"/>
      <c r="H22" s="144"/>
      <c r="I22" s="143"/>
      <c r="J22" s="144"/>
      <c r="K22" s="143"/>
      <c r="L22" s="144"/>
      <c r="M22" s="143"/>
      <c r="N22" s="144"/>
      <c r="O22" s="143"/>
      <c r="P22" s="144"/>
      <c r="Q22" s="143"/>
      <c r="R22" s="144"/>
      <c r="S22" s="143"/>
      <c r="T22" s="144"/>
      <c r="U22" s="143"/>
      <c r="V22" s="144"/>
      <c r="W22" s="86"/>
      <c r="X22" s="86"/>
      <c r="Y22" s="86"/>
    </row>
    <row r="23" spans="1:25" x14ac:dyDescent="0.25">
      <c r="A23" s="92"/>
      <c r="B23" s="84"/>
      <c r="C23" s="107"/>
      <c r="D23" s="107"/>
      <c r="E23" s="143"/>
      <c r="F23" s="144"/>
      <c r="G23" s="143"/>
      <c r="H23" s="144"/>
      <c r="I23" s="143"/>
      <c r="J23" s="144"/>
      <c r="K23" s="143"/>
      <c r="L23" s="144"/>
      <c r="M23" s="143"/>
      <c r="N23" s="144"/>
      <c r="O23" s="143"/>
      <c r="P23" s="144"/>
      <c r="Q23" s="143"/>
      <c r="R23" s="144"/>
      <c r="S23" s="143"/>
      <c r="T23" s="144"/>
      <c r="U23" s="143"/>
      <c r="V23" s="144"/>
      <c r="W23" s="86"/>
      <c r="X23" s="86"/>
      <c r="Y23" s="86"/>
    </row>
    <row r="24" spans="1:25" x14ac:dyDescent="0.25">
      <c r="A24" s="92"/>
      <c r="B24" s="84"/>
      <c r="C24" s="107"/>
      <c r="D24" s="107"/>
      <c r="E24" s="143"/>
      <c r="F24" s="144"/>
      <c r="G24" s="143"/>
      <c r="H24" s="144"/>
      <c r="I24" s="143"/>
      <c r="J24" s="144"/>
      <c r="K24" s="143"/>
      <c r="L24" s="144"/>
      <c r="M24" s="143"/>
      <c r="N24" s="144"/>
      <c r="O24" s="143"/>
      <c r="P24" s="144"/>
      <c r="Q24" s="143"/>
      <c r="R24" s="144"/>
      <c r="S24" s="143"/>
      <c r="T24" s="144"/>
      <c r="U24" s="143"/>
      <c r="V24" s="144"/>
      <c r="W24" s="86"/>
      <c r="X24" s="86"/>
      <c r="Y24" s="86"/>
    </row>
    <row r="25" spans="1:25" x14ac:dyDescent="0.25">
      <c r="A25" s="92"/>
      <c r="B25" s="84"/>
      <c r="C25" s="107"/>
      <c r="D25" s="107"/>
      <c r="E25" s="143"/>
      <c r="F25" s="144"/>
      <c r="G25" s="143"/>
      <c r="H25" s="144"/>
      <c r="I25" s="143"/>
      <c r="J25" s="144"/>
      <c r="K25" s="143"/>
      <c r="L25" s="144"/>
      <c r="M25" s="143"/>
      <c r="N25" s="144"/>
      <c r="O25" s="143"/>
      <c r="P25" s="144"/>
      <c r="Q25" s="143"/>
      <c r="R25" s="144"/>
      <c r="S25" s="143"/>
      <c r="T25" s="144"/>
      <c r="U25" s="143"/>
      <c r="V25" s="144"/>
      <c r="W25" s="86"/>
      <c r="X25" s="86"/>
      <c r="Y25" s="86"/>
    </row>
    <row r="26" spans="1:25" x14ac:dyDescent="0.25">
      <c r="A26" s="92"/>
      <c r="B26" s="84"/>
      <c r="C26" s="107"/>
      <c r="D26" s="107"/>
      <c r="E26" s="143"/>
      <c r="F26" s="144"/>
      <c r="G26" s="143"/>
      <c r="H26" s="144"/>
      <c r="I26" s="143"/>
      <c r="J26" s="144"/>
      <c r="K26" s="143"/>
      <c r="L26" s="144"/>
      <c r="M26" s="143"/>
      <c r="N26" s="144"/>
      <c r="O26" s="143"/>
      <c r="P26" s="144"/>
      <c r="Q26" s="143"/>
      <c r="R26" s="144"/>
      <c r="S26" s="143"/>
      <c r="T26" s="144"/>
      <c r="U26" s="143"/>
      <c r="V26" s="144"/>
      <c r="W26" s="86"/>
      <c r="X26" s="86"/>
      <c r="Y26" s="86"/>
    </row>
    <row r="27" spans="1:25" x14ac:dyDescent="0.25">
      <c r="A27" s="92"/>
      <c r="B27" s="84"/>
      <c r="C27" s="107"/>
      <c r="D27" s="107"/>
      <c r="E27" s="143"/>
      <c r="F27" s="144"/>
      <c r="G27" s="143"/>
      <c r="H27" s="144"/>
      <c r="I27" s="143"/>
      <c r="J27" s="144"/>
      <c r="K27" s="143"/>
      <c r="L27" s="144"/>
      <c r="M27" s="143"/>
      <c r="N27" s="144"/>
      <c r="O27" s="143"/>
      <c r="P27" s="144"/>
      <c r="Q27" s="143"/>
      <c r="R27" s="144"/>
      <c r="S27" s="143"/>
      <c r="T27" s="144"/>
      <c r="U27" s="143"/>
      <c r="V27" s="144"/>
      <c r="W27" s="86"/>
      <c r="X27" s="86"/>
      <c r="Y27" s="86"/>
    </row>
    <row r="28" spans="1:25" x14ac:dyDescent="0.25">
      <c r="A28" s="93"/>
      <c r="B28" s="84"/>
      <c r="C28" s="107"/>
      <c r="D28" s="107"/>
      <c r="E28" s="143"/>
      <c r="F28" s="144"/>
      <c r="G28" s="143"/>
      <c r="H28" s="144"/>
      <c r="I28" s="143"/>
      <c r="J28" s="144"/>
      <c r="K28" s="143"/>
      <c r="L28" s="144"/>
      <c r="M28" s="143"/>
      <c r="N28" s="144"/>
      <c r="O28" s="143"/>
      <c r="P28" s="144"/>
      <c r="Q28" s="143"/>
      <c r="R28" s="144"/>
      <c r="S28" s="143"/>
      <c r="T28" s="144"/>
      <c r="U28" s="143"/>
      <c r="V28" s="144"/>
      <c r="W28" s="86"/>
      <c r="X28" s="86"/>
      <c r="Y28" s="86"/>
    </row>
    <row r="30" spans="1:25" x14ac:dyDescent="0.25">
      <c r="A30" s="8" t="s">
        <v>45</v>
      </c>
    </row>
    <row r="31" spans="1:25" x14ac:dyDescent="0.25">
      <c r="A31" s="100" t="s">
        <v>46</v>
      </c>
      <c r="B31" s="102" t="s">
        <v>47</v>
      </c>
      <c r="C31" s="103"/>
      <c r="D31" s="106" t="s">
        <v>48</v>
      </c>
      <c r="E31" s="106"/>
      <c r="F31" s="106"/>
      <c r="G31" s="106"/>
      <c r="H31" s="106"/>
      <c r="I31" s="106" t="s">
        <v>49</v>
      </c>
      <c r="J31" s="106"/>
      <c r="K31" s="106"/>
      <c r="L31" s="106"/>
      <c r="M31" s="106"/>
      <c r="N31" t="s">
        <v>167</v>
      </c>
    </row>
    <row r="32" spans="1:25" x14ac:dyDescent="0.25">
      <c r="A32" s="101"/>
      <c r="B32" s="104"/>
      <c r="C32" s="105"/>
      <c r="D32" s="106" t="s">
        <v>51</v>
      </c>
      <c r="E32" s="106"/>
      <c r="F32" s="106"/>
      <c r="G32" s="106" t="s">
        <v>52</v>
      </c>
      <c r="H32" s="106"/>
      <c r="I32" s="106" t="s">
        <v>51</v>
      </c>
      <c r="J32" s="106"/>
      <c r="K32" s="106"/>
      <c r="L32" s="106" t="s">
        <v>52</v>
      </c>
      <c r="M32" s="106"/>
      <c r="P32" s="18" t="s">
        <v>53</v>
      </c>
      <c r="T32" s="96" t="s">
        <v>52</v>
      </c>
      <c r="U32" s="96"/>
      <c r="W32" s="96" t="s">
        <v>54</v>
      </c>
      <c r="X32" s="96"/>
    </row>
    <row r="33" spans="1:24" x14ac:dyDescent="0.25">
      <c r="A33" s="87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</row>
    <row r="34" spans="1:24" x14ac:dyDescent="0.25">
      <c r="A34" s="87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t="s">
        <v>168</v>
      </c>
    </row>
    <row r="35" spans="1:24" x14ac:dyDescent="0.25">
      <c r="A35" s="87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P35" s="96" t="s">
        <v>56</v>
      </c>
      <c r="Q35" s="96"/>
      <c r="R35" s="96"/>
      <c r="T35" s="96" t="s">
        <v>52</v>
      </c>
      <c r="U35" s="96"/>
      <c r="W35" s="96" t="s">
        <v>54</v>
      </c>
      <c r="X35" s="96"/>
    </row>
  </sheetData>
  <mergeCells count="147">
    <mergeCell ref="A8:A11"/>
    <mergeCell ref="B8:E8"/>
    <mergeCell ref="F8:J8"/>
    <mergeCell ref="K8:O8"/>
    <mergeCell ref="P8:Y8"/>
    <mergeCell ref="B9:C10"/>
    <mergeCell ref="D9:E10"/>
    <mergeCell ref="F9:I9"/>
    <mergeCell ref="J9:J11"/>
    <mergeCell ref="K9:N9"/>
    <mergeCell ref="W17:W19"/>
    <mergeCell ref="X17:X19"/>
    <mergeCell ref="Y17:Y19"/>
    <mergeCell ref="C18:F18"/>
    <mergeCell ref="G18:H19"/>
    <mergeCell ref="I18:J19"/>
    <mergeCell ref="K18:L19"/>
    <mergeCell ref="U9:U11"/>
    <mergeCell ref="V9:V11"/>
    <mergeCell ref="W9:W11"/>
    <mergeCell ref="X9:X11"/>
    <mergeCell ref="Y9:Y11"/>
    <mergeCell ref="G10:I10"/>
    <mergeCell ref="L10:N10"/>
    <mergeCell ref="O9:O11"/>
    <mergeCell ref="P9:P11"/>
    <mergeCell ref="Q9:Q11"/>
    <mergeCell ref="R9:R11"/>
    <mergeCell ref="S9:S11"/>
    <mergeCell ref="T9:T11"/>
    <mergeCell ref="M18:P18"/>
    <mergeCell ref="Q18:R19"/>
    <mergeCell ref="S18:T19"/>
    <mergeCell ref="U18:V19"/>
    <mergeCell ref="C19:D19"/>
    <mergeCell ref="E19:F19"/>
    <mergeCell ref="M19:N19"/>
    <mergeCell ref="O19:P19"/>
    <mergeCell ref="A17:B19"/>
    <mergeCell ref="C17:L17"/>
    <mergeCell ref="M17:V17"/>
    <mergeCell ref="A21:B21"/>
    <mergeCell ref="C21:D21"/>
    <mergeCell ref="E21:F21"/>
    <mergeCell ref="G21:H21"/>
    <mergeCell ref="I21:J21"/>
    <mergeCell ref="A20:B20"/>
    <mergeCell ref="C20:D20"/>
    <mergeCell ref="E20:F20"/>
    <mergeCell ref="G20:H20"/>
    <mergeCell ref="I20:J20"/>
    <mergeCell ref="K21:L21"/>
    <mergeCell ref="M21:N21"/>
    <mergeCell ref="O21:P21"/>
    <mergeCell ref="Q21:R21"/>
    <mergeCell ref="S21:T21"/>
    <mergeCell ref="U21:V21"/>
    <mergeCell ref="M20:N20"/>
    <mergeCell ref="O20:P20"/>
    <mergeCell ref="Q20:R20"/>
    <mergeCell ref="S20:T20"/>
    <mergeCell ref="U20:V20"/>
    <mergeCell ref="K20:L20"/>
    <mergeCell ref="M22:N22"/>
    <mergeCell ref="O22:P22"/>
    <mergeCell ref="Q22:R22"/>
    <mergeCell ref="S22:T22"/>
    <mergeCell ref="U22:V22"/>
    <mergeCell ref="C23:D23"/>
    <mergeCell ref="E23:F23"/>
    <mergeCell ref="G23:H23"/>
    <mergeCell ref="I23:J23"/>
    <mergeCell ref="K23:L23"/>
    <mergeCell ref="C22:D22"/>
    <mergeCell ref="E22:F22"/>
    <mergeCell ref="G22:H22"/>
    <mergeCell ref="I22:J22"/>
    <mergeCell ref="K22:L22"/>
    <mergeCell ref="M23:N23"/>
    <mergeCell ref="O23:P23"/>
    <mergeCell ref="Q23:R23"/>
    <mergeCell ref="S23:T23"/>
    <mergeCell ref="U23:V23"/>
    <mergeCell ref="C24:D24"/>
    <mergeCell ref="E24:F24"/>
    <mergeCell ref="G24:H24"/>
    <mergeCell ref="I24:J24"/>
    <mergeCell ref="K24:L24"/>
    <mergeCell ref="M24:N24"/>
    <mergeCell ref="O24:P24"/>
    <mergeCell ref="Q24:R24"/>
    <mergeCell ref="S24:T24"/>
    <mergeCell ref="U24:V24"/>
    <mergeCell ref="C25:D25"/>
    <mergeCell ref="E25:F25"/>
    <mergeCell ref="G25:H25"/>
    <mergeCell ref="I25:J25"/>
    <mergeCell ref="K25:L25"/>
    <mergeCell ref="M25:N25"/>
    <mergeCell ref="O25:P25"/>
    <mergeCell ref="Q25:R25"/>
    <mergeCell ref="S25:T25"/>
    <mergeCell ref="U25:V25"/>
    <mergeCell ref="C26:D26"/>
    <mergeCell ref="E26:F26"/>
    <mergeCell ref="G26:H26"/>
    <mergeCell ref="I26:J26"/>
    <mergeCell ref="K26:L26"/>
    <mergeCell ref="U27:V27"/>
    <mergeCell ref="C28:D28"/>
    <mergeCell ref="E28:F28"/>
    <mergeCell ref="G28:H28"/>
    <mergeCell ref="I28:J28"/>
    <mergeCell ref="K28:L28"/>
    <mergeCell ref="M26:N26"/>
    <mergeCell ref="O26:P26"/>
    <mergeCell ref="Q26:R26"/>
    <mergeCell ref="S26:T26"/>
    <mergeCell ref="U26:V26"/>
    <mergeCell ref="C27:D27"/>
    <mergeCell ref="E27:F27"/>
    <mergeCell ref="G27:H27"/>
    <mergeCell ref="I27:J27"/>
    <mergeCell ref="K27:L27"/>
    <mergeCell ref="A31:A32"/>
    <mergeCell ref="B31:C32"/>
    <mergeCell ref="D31:H31"/>
    <mergeCell ref="I31:M31"/>
    <mergeCell ref="D32:F32"/>
    <mergeCell ref="M27:N27"/>
    <mergeCell ref="O27:P27"/>
    <mergeCell ref="Q27:R27"/>
    <mergeCell ref="S27:T27"/>
    <mergeCell ref="A22:A28"/>
    <mergeCell ref="G32:H32"/>
    <mergeCell ref="I32:K32"/>
    <mergeCell ref="L32:M32"/>
    <mergeCell ref="T32:U32"/>
    <mergeCell ref="W32:X32"/>
    <mergeCell ref="P35:R35"/>
    <mergeCell ref="T35:U35"/>
    <mergeCell ref="W35:X35"/>
    <mergeCell ref="M28:N28"/>
    <mergeCell ref="O28:P28"/>
    <mergeCell ref="Q28:R28"/>
    <mergeCell ref="S28:T28"/>
    <mergeCell ref="U28:V2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ПС Х-1</vt:lpstr>
      <vt:lpstr>ПС Х-6</vt:lpstr>
      <vt:lpstr>ПС Х-8</vt:lpstr>
      <vt:lpstr>ПС Х-3</vt:lpstr>
      <vt:lpstr>ПС Х-4</vt:lpstr>
      <vt:lpstr>ПС Х-2</vt:lpstr>
      <vt:lpstr>ПС Х-2 Т-3</vt:lpstr>
      <vt:lpstr>ПС Т-4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2020-12-18T07:28:26Z</dcterms:modified>
</cp:coreProperties>
</file>